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I:\JAVNA NAROCILA\2023 Globoko - Bojsno, 1.faza\Popisi del\"/>
    </mc:Choice>
  </mc:AlternateContent>
  <xr:revisionPtr revIDLastSave="0" documentId="8_{282599FA-089B-4262-A548-EF884D7F30FC}" xr6:coauthVersionLast="47" xr6:coauthVersionMax="47" xr10:uidLastSave="{00000000-0000-0000-0000-000000000000}"/>
  <bookViews>
    <workbookView xWindow="-120" yWindow="-120" windowWidth="29040" windowHeight="15840" tabRatio="874" xr2:uid="{0F6D1884-DCA9-4681-8FA6-C4E5B8948989}"/>
  </bookViews>
  <sheets>
    <sheet name="Rekapitulacija" sheetId="21" r:id="rId1"/>
    <sheet name="PREDRAČUN_39BO3FA" sheetId="4" r:id="rId2"/>
    <sheet name="PREDRAČUN_3_3. FAZA" sheetId="8" r:id="rId3"/>
    <sheet name="PREDRAČUN_1_JR_GLOBOKO-BOJS F.3" sheetId="22" r:id="rId4"/>
    <sheet name="ZAP" sheetId="23" r:id="rId5"/>
  </sheets>
  <definedNames>
    <definedName name="Print_Area" localSheetId="2">'PREDRAČUN_3_3. FAZA'!$B$2:$H$52</definedName>
    <definedName name="Print_Area" localSheetId="1">PREDRAČUN_39BO3FA!$B$2:$H$161</definedName>
    <definedName name="Print_Titles" localSheetId="2">'PREDRAČUN_3_3. FAZA'!$7:$8</definedName>
    <definedName name="Print_Titles" localSheetId="1">PREDRAČUN_39BO3FA!$7:$8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6" i="21" l="1"/>
  <c r="E16" i="21"/>
  <c r="D16" i="21"/>
  <c r="F15" i="21"/>
  <c r="E15" i="21"/>
  <c r="D15" i="21"/>
  <c r="D14" i="21"/>
  <c r="D155" i="4"/>
  <c r="D154" i="4"/>
  <c r="D153" i="4"/>
  <c r="D152" i="4"/>
  <c r="D151" i="4"/>
  <c r="H149" i="4"/>
  <c r="H148" i="4"/>
  <c r="H147" i="4"/>
  <c r="H146" i="4"/>
  <c r="H145" i="4"/>
  <c r="H144" i="4"/>
  <c r="H143" i="4"/>
  <c r="H138" i="4"/>
  <c r="H137" i="4"/>
  <c r="H136" i="4"/>
  <c r="H135" i="4"/>
  <c r="H134" i="4"/>
  <c r="H131" i="4"/>
  <c r="H130" i="4"/>
  <c r="H128" i="4"/>
  <c r="H127" i="4"/>
  <c r="H125" i="4"/>
  <c r="H124" i="4"/>
  <c r="H122" i="4"/>
  <c r="H120" i="4"/>
  <c r="H116" i="4"/>
  <c r="H115" i="4"/>
  <c r="H114" i="4"/>
  <c r="H113" i="4"/>
  <c r="H111" i="4"/>
  <c r="H108" i="4"/>
  <c r="H107" i="4"/>
  <c r="H104" i="4"/>
  <c r="H99" i="4"/>
  <c r="H98" i="4"/>
  <c r="H95" i="4"/>
  <c r="H93" i="4"/>
  <c r="H92" i="4"/>
  <c r="H91" i="4"/>
  <c r="H87" i="4"/>
  <c r="H85" i="4"/>
  <c r="H83" i="4"/>
  <c r="H79" i="4"/>
  <c r="H78" i="4"/>
  <c r="H75" i="4"/>
  <c r="H73" i="4"/>
  <c r="H71" i="4"/>
  <c r="H65" i="4"/>
  <c r="H64" i="4"/>
  <c r="H63" i="4"/>
  <c r="H60" i="4"/>
  <c r="H59" i="4"/>
  <c r="H58" i="4"/>
  <c r="H54" i="4"/>
  <c r="H52" i="4"/>
  <c r="H51" i="4"/>
  <c r="H50" i="4"/>
  <c r="H48" i="4"/>
  <c r="H45" i="4"/>
  <c r="H42" i="4"/>
  <c r="H39" i="4"/>
  <c r="H38" i="4"/>
  <c r="H37" i="4"/>
  <c r="H36" i="4"/>
  <c r="H31" i="4"/>
  <c r="H30" i="4"/>
  <c r="H29" i="4"/>
  <c r="H28" i="4"/>
  <c r="H27" i="4"/>
  <c r="H26" i="4"/>
  <c r="H25" i="4"/>
  <c r="H24" i="4"/>
  <c r="H23" i="4"/>
  <c r="H22" i="4"/>
  <c r="H21" i="4"/>
  <c r="H20" i="4"/>
  <c r="H19" i="4"/>
  <c r="H18" i="4"/>
  <c r="H17" i="4"/>
  <c r="H16" i="4"/>
  <c r="H13" i="4"/>
  <c r="H12" i="4"/>
  <c r="H9" i="4" l="1"/>
  <c r="E151" i="4" s="1"/>
  <c r="H33" i="4"/>
  <c r="E152" i="4" s="1"/>
  <c r="H68" i="4"/>
  <c r="E153" i="4" s="1"/>
  <c r="H101" i="4"/>
  <c r="E154" i="4" s="1"/>
  <c r="H140" i="4"/>
  <c r="E155" i="4" s="1"/>
  <c r="E156" i="4" l="1"/>
  <c r="D11" i="21" s="1"/>
  <c r="D45" i="8"/>
  <c r="D44" i="8"/>
  <c r="D43" i="8"/>
  <c r="H41" i="8"/>
  <c r="H38" i="8" s="1"/>
  <c r="E45" i="8" s="1"/>
  <c r="H36" i="8"/>
  <c r="H33" i="8"/>
  <c r="H31" i="8"/>
  <c r="H29" i="8"/>
  <c r="H27" i="8"/>
  <c r="H24" i="8"/>
  <c r="H23" i="8"/>
  <c r="H22" i="8"/>
  <c r="H21" i="8"/>
  <c r="H20" i="8"/>
  <c r="H19" i="8"/>
  <c r="H18" i="8"/>
  <c r="H17" i="8"/>
  <c r="H12" i="8"/>
  <c r="H9" i="8" s="1"/>
  <c r="E43" i="8" s="1"/>
  <c r="D40" i="23"/>
  <c r="H36" i="23"/>
  <c r="H35" i="23"/>
  <c r="H34" i="23"/>
  <c r="H32" i="23"/>
  <c r="H29" i="23"/>
  <c r="H27" i="23"/>
  <c r="H25" i="23"/>
  <c r="H21" i="23"/>
  <c r="H17" i="23"/>
  <c r="H15" i="23"/>
  <c r="H13" i="23"/>
  <c r="D53" i="22"/>
  <c r="D52" i="22"/>
  <c r="D51" i="22"/>
  <c r="H48" i="22"/>
  <c r="H47" i="22"/>
  <c r="H46" i="22"/>
  <c r="H45" i="22"/>
  <c r="H44" i="22"/>
  <c r="H43" i="22"/>
  <c r="H42" i="22"/>
  <c r="H41" i="22"/>
  <c r="H34" i="22"/>
  <c r="H33" i="22"/>
  <c r="H32" i="22"/>
  <c r="H31" i="22"/>
  <c r="H30" i="22"/>
  <c r="H29" i="22"/>
  <c r="H28" i="22"/>
  <c r="H27" i="22"/>
  <c r="H26" i="22"/>
  <c r="H25" i="22"/>
  <c r="H24" i="22"/>
  <c r="H23" i="22"/>
  <c r="H17" i="22"/>
  <c r="H16" i="22"/>
  <c r="H15" i="22"/>
  <c r="H12" i="22"/>
  <c r="H11" i="22"/>
  <c r="E157" i="4" l="1"/>
  <c r="E158" i="4" s="1"/>
  <c r="H14" i="8"/>
  <c r="E44" i="8" s="1"/>
  <c r="E46" i="8" s="1"/>
  <c r="H38" i="22"/>
  <c r="E53" i="22" s="1"/>
  <c r="H20" i="22"/>
  <c r="E52" i="22" s="1"/>
  <c r="H8" i="22"/>
  <c r="E51" i="22" s="1"/>
  <c r="H10" i="23"/>
  <c r="E40" i="23" s="1"/>
  <c r="E41" i="23" s="1"/>
  <c r="E14" i="21" s="1"/>
  <c r="F14" i="21" s="1"/>
  <c r="E54" i="22" l="1"/>
  <c r="D13" i="21" s="1"/>
  <c r="E13" i="21" s="1"/>
  <c r="F13" i="21" s="1"/>
  <c r="E47" i="8"/>
  <c r="E48" i="8" s="1"/>
  <c r="D12" i="21"/>
  <c r="E12" i="21" s="1"/>
  <c r="F12" i="21" s="1"/>
  <c r="E42" i="23"/>
  <c r="E43" i="23" s="1"/>
  <c r="E55" i="22" l="1"/>
  <c r="E56" i="22" s="1"/>
  <c r="E11" i="21"/>
  <c r="F11" i="21" s="1"/>
</calcChain>
</file>

<file path=xl/sharedStrings.xml><?xml version="1.0" encoding="utf-8"?>
<sst xmlns="http://schemas.openxmlformats.org/spreadsheetml/2006/main" count="662" uniqueCount="378">
  <si>
    <t>Projekt:</t>
  </si>
  <si>
    <t>Odsek:</t>
  </si>
  <si>
    <t>Načrt:</t>
  </si>
  <si>
    <t>Vodilni načrt ceste</t>
  </si>
  <si>
    <t>Faza:</t>
  </si>
  <si>
    <t>PREDRAČUN</t>
  </si>
  <si>
    <t>Postavka</t>
  </si>
  <si>
    <t>Normativ</t>
  </si>
  <si>
    <t>Opis postavke</t>
  </si>
  <si>
    <t xml:space="preserve">Enota </t>
  </si>
  <si>
    <t>Količina</t>
  </si>
  <si>
    <t>Cena za enoto</t>
  </si>
  <si>
    <t>Cena skupaj</t>
  </si>
  <si>
    <t>1 PREDDELA</t>
  </si>
  <si>
    <t>PREDDELA SKUPAJ:</t>
  </si>
  <si>
    <t>1.1 Geodetska dela</t>
  </si>
  <si>
    <t>0001</t>
  </si>
  <si>
    <t>S 1 1 121</t>
  </si>
  <si>
    <t>Obnova in zavarovanje zakoličbe osi trase ostale javne ceste v ravninskem terenu</t>
  </si>
  <si>
    <t>KM</t>
  </si>
  <si>
    <t>0002</t>
  </si>
  <si>
    <t>S 1 1 221</t>
  </si>
  <si>
    <t>Postavitev in zavarovanje prečnega profila ostale javne ceste v ravninskem terenu</t>
  </si>
  <si>
    <t>KOS</t>
  </si>
  <si>
    <t>1.2 Čiščenje terena</t>
  </si>
  <si>
    <t>S 1 2 311</t>
  </si>
  <si>
    <t>Porušitev in odstranitev makadamskega vozišča v debelini do 20 cm</t>
  </si>
  <si>
    <t>M3</t>
  </si>
  <si>
    <t>0003</t>
  </si>
  <si>
    <t>M1</t>
  </si>
  <si>
    <t>0004</t>
  </si>
  <si>
    <t>M2</t>
  </si>
  <si>
    <t>0005</t>
  </si>
  <si>
    <t>S 1 2 122</t>
  </si>
  <si>
    <t>Odstranitev grmovja na gosto porasli površini (nad 50 % pokritega tlorisa) - strojno</t>
  </si>
  <si>
    <t>0006</t>
  </si>
  <si>
    <t>S 1 2 142</t>
  </si>
  <si>
    <t>Odstranitev grmovja in dreves z debli premera do 10 cm ter vej na gosto porasli površini - strojno</t>
  </si>
  <si>
    <t>0007</t>
  </si>
  <si>
    <t>0008</t>
  </si>
  <si>
    <t>S 1 2 322</t>
  </si>
  <si>
    <t>Porušitev in odstranitev asfaltne plasti v debelini 6 do 10 cm</t>
  </si>
  <si>
    <t>0009</t>
  </si>
  <si>
    <t>S 1 2 382</t>
  </si>
  <si>
    <t>Rezanje asfaltne plasti s talno diamantno žago, debele 6 do 10 cm</t>
  </si>
  <si>
    <t>0010</t>
  </si>
  <si>
    <t>S 1 2 371</t>
  </si>
  <si>
    <t xml:space="preserve">Rezkanje in odvoz asfaltne krovne plasti v debelini do 3 cm </t>
  </si>
  <si>
    <t>2 ZEMELJSKA DELA</t>
  </si>
  <si>
    <t>ZEMELJSKA DELA SKUPAJ:</t>
  </si>
  <si>
    <t>2.1 Izkopi</t>
  </si>
  <si>
    <t>S 2 1 112</t>
  </si>
  <si>
    <t>Površinski izkop plodne zemljine - 1. kategorije - strojno z odrivom do 50 m</t>
  </si>
  <si>
    <t>S 2 1 114</t>
  </si>
  <si>
    <t xml:space="preserve">Površinski izkop plodne zemljine - 1. kategorije - strojno z nakladanjem </t>
  </si>
  <si>
    <t>S 2 1 224</t>
  </si>
  <si>
    <t>Široki izkop vezljive zemljine - 3. kategorije - strojno z nakladanjem</t>
  </si>
  <si>
    <t>S 2 1 313</t>
  </si>
  <si>
    <t>Izkop vezljive zemljine/zrnate kamnine - 3. kategorije za temelje, kanalske rove, prepuste, jaške in drenaže, širine do 1,0 m in globine do 1,0 m - ročno, planiranje dna ročno</t>
  </si>
  <si>
    <t>2.2 Planum temeljnih tal</t>
  </si>
  <si>
    <t>S 2 2 112</t>
  </si>
  <si>
    <t>Ureditev planuma temeljnih tal vezljive zemljine - 3. kategorije</t>
  </si>
  <si>
    <t>2.3 Ločilne, drenažne in filtrske plasti ter delovni plato</t>
  </si>
  <si>
    <t>S 2 3 313</t>
  </si>
  <si>
    <t>Dobava in vgraditev geotekstilije za ločilno plast (po načrtu), natezna trdnost do nad 14 do 16 kN/m2</t>
  </si>
  <si>
    <t>2.4 Nasipi, zasipi, klini, posteljica in glinasti naboj</t>
  </si>
  <si>
    <t>S 2 4 421</t>
  </si>
  <si>
    <t>Vgraditev posteljice v debelini plasti do 30 cm iz zrnate kamnine - 3. kategorije</t>
  </si>
  <si>
    <t>Opomba:
Posteljica za pločnik in cesto</t>
  </si>
  <si>
    <t>S 2 4 212</t>
  </si>
  <si>
    <t>Zasip z vezljivo zemljino - 3. kategorije - strojno</t>
  </si>
  <si>
    <t>2.5 Brežine in zelenice</t>
  </si>
  <si>
    <t>S 2 5 112</t>
  </si>
  <si>
    <t>Humuziranje brežine brez valjanja, v debelini do 15 cm - strojno</t>
  </si>
  <si>
    <t>S 2 5 151</t>
  </si>
  <si>
    <t>Doplačilo za zatravitev s semenom</t>
  </si>
  <si>
    <t>S 2 5 132</t>
  </si>
  <si>
    <t>Humuziranje zelenice brez valjanja, v debelini do 15 cm - strojno</t>
  </si>
  <si>
    <t>2.9 Prevozi, razprostiranje in ureditev deponij materiala</t>
  </si>
  <si>
    <t>N 1 1 105</t>
  </si>
  <si>
    <t>Odvoz odpadnega asfalta v predelavo. Asfaltna baza.</t>
  </si>
  <si>
    <t>T</t>
  </si>
  <si>
    <t>S 2 9 131</t>
  </si>
  <si>
    <t>Razprostiranje odvečne plodne zemljine - 1. kategorije</t>
  </si>
  <si>
    <t>S 2 9 133</t>
  </si>
  <si>
    <t>Razprostiranje odvečne vezljive zemljine - 3. kategorije</t>
  </si>
  <si>
    <t>Opomba:
Zajet prevoz na deponijo.</t>
  </si>
  <si>
    <t>3 VOZIŠČNE KONSTRUKCIJE</t>
  </si>
  <si>
    <t>VOZIŠČNE KONSTRUKCIJE SKUPAJ:</t>
  </si>
  <si>
    <t>3.1 Nosilne plasti</t>
  </si>
  <si>
    <t>S 3 1 132</t>
  </si>
  <si>
    <t>Izdelava nevezane nosilne plasti enakomerno zrnatega drobljenca iz kamnine v debelini 21 do 30 cm</t>
  </si>
  <si>
    <t>Opomba:
tampon ceste debeline 25 cm</t>
  </si>
  <si>
    <t>S 3 1 141</t>
  </si>
  <si>
    <t>Izdelava nevezane nosilne plasti enakozrnatega drobljenca iz kamnine v debelini do 20 cm</t>
  </si>
  <si>
    <t>Opomba:
tampon pločnika</t>
  </si>
  <si>
    <t>S 3 1 554</t>
  </si>
  <si>
    <t>Izdelava nosilne plasti bituminizirane zmesi AC 22 base B 50/70 A3 v debelini 8 cm</t>
  </si>
  <si>
    <t>3.2 Obrabne plasti</t>
  </si>
  <si>
    <t>S 3 2 278</t>
  </si>
  <si>
    <t>Izdelava obrabne in zaporne plasti bituminizirane zmesi AC 11 surf B 70/100 A3 v debelini 4 cm</t>
  </si>
  <si>
    <t>S 3 2 254</t>
  </si>
  <si>
    <t>Izdelava obrabne in zaporne plasti bituminizirane zmesi AC 8 surf B 70/100 A5 v debelini 4 cm</t>
  </si>
  <si>
    <t>Opomba:
v debelini 5 cm</t>
  </si>
  <si>
    <t>3.4 Tlakovane obrabne plasti</t>
  </si>
  <si>
    <t>N 1 1 616</t>
  </si>
  <si>
    <t>Dobava in vgradnja betonske opozorilne (čepaste) taktilne plošče dim 30/30/8, bele, z nanosom protiprašne emulzije; stiki zaliti s trajnoelastično zmesjo. (OPOMBA: plošče morajo biti skladne s standardom SIST ISO 21542:2016;)</t>
  </si>
  <si>
    <t>Opomba:
velja za taktilne označbe</t>
  </si>
  <si>
    <t>N 1 1 618</t>
  </si>
  <si>
    <t>Vgradnja bitumenskega traku na stiku med tlakovci in okoliškim asfaltom</t>
  </si>
  <si>
    <t>N 1 1 619</t>
  </si>
  <si>
    <t>Izdelava podložne plasti za tlakovano obrabno plast iz nevezane zmesi zrn (peska)</t>
  </si>
  <si>
    <t>3.5 Robni elementi vozišč</t>
  </si>
  <si>
    <t>S 3 5 214</t>
  </si>
  <si>
    <t>Dobava in vgraditev predfabriciranega dvignjenega robnika iz cementnega betona  s prerezom 15/25 cm</t>
  </si>
  <si>
    <t>S 3 5 235</t>
  </si>
  <si>
    <t>Dobava in vgraditev predfabriciranega pogreznjenega robnika iz cementnega betona  s prerezom 15/25 cm</t>
  </si>
  <si>
    <t>S 3 5 236</t>
  </si>
  <si>
    <t>Dobava in vgraditev predfabriciranega pogreznjenega robnika iz cementnega betona  s prerezom ../.. cm</t>
  </si>
  <si>
    <t>Opomba:
Robnik 8/20cm.</t>
  </si>
  <si>
    <t>S 3 5 275</t>
  </si>
  <si>
    <t>Dobava in vgraditev dvignjenega vtočnega robnika s prerezom 15/25 cm iz cementnega betona</t>
  </si>
  <si>
    <t>3.6 Bankine</t>
  </si>
  <si>
    <t>S 3 6 133</t>
  </si>
  <si>
    <t>Izdelava bankine iz drobljenca, široke 0,76 do 1,00 m</t>
  </si>
  <si>
    <t>S 3 6 131</t>
  </si>
  <si>
    <t>Izdelava bankine iz drobljenca, široke do 0,50 m</t>
  </si>
  <si>
    <t>4 ODVODNJAVANJE</t>
  </si>
  <si>
    <t>ODVODNJAVANJE SKUPAJ:</t>
  </si>
  <si>
    <t>4.1 Površinsko odvodnjavanje</t>
  </si>
  <si>
    <t>S 4 1 451</t>
  </si>
  <si>
    <t>Zavarovanje dna kadunjastega jarka s plastjo bitumenskega betona, debelo 3 cm, in plastjo bituminiziranega drobljenca, debelo 7 cm, širokega 50 cm</t>
  </si>
  <si>
    <t>4.2 Globinsko odvodnjavanje - drenaže</t>
  </si>
  <si>
    <t>S 4 2 134</t>
  </si>
  <si>
    <t>Izdelava vzdolžne in prečne drenaže, globoke do 1,0 m, na podložni plasti iz cementnega betona, debeline 10 cm, z gibljivimi plastičnimi cevmi premera 15 cm</t>
  </si>
  <si>
    <t>S 4 2 321</t>
  </si>
  <si>
    <t>Doplačilo za izkop in zasip vzdolžne in prečne drenaže, globoke 1 do 2 m</t>
  </si>
  <si>
    <t>7 TUJE STORITVE</t>
  </si>
  <si>
    <t>TUJE STORITVE SKUPAJ:</t>
  </si>
  <si>
    <t>7.8 Preskusi, nadzor in tehnična dokumentacija</t>
  </si>
  <si>
    <t>S 7 9 311</t>
  </si>
  <si>
    <t>Projektantski nadzor. Vrednost postavke je že fiksno določena v PIS-u in jo ponudnik ne more/ne sme spreminjati. Obračun projektantskega nadzora se bo izvedel po dokazljivih dejanskih stroških na podlagi računa izvajalca projektantskega nadzora.</t>
  </si>
  <si>
    <t>URA</t>
  </si>
  <si>
    <t>N 1 1 620</t>
  </si>
  <si>
    <t>Zakoličba pred gradnjo ter morebitna zaščita med gradnjo obstoječega TK VODA.   Po navodilih upravljalca.</t>
  </si>
  <si>
    <t>N 1 1 630</t>
  </si>
  <si>
    <t>N 1 1 628</t>
  </si>
  <si>
    <t>Geološko geomehanski nadzor med gradnjo</t>
  </si>
  <si>
    <t>N 1 1 622</t>
  </si>
  <si>
    <t>Zakoličba pred gradnjo ter morebitna zaščita med gradnjo obstoječega VODOVOD.   Po navodilih upravljalca.</t>
  </si>
  <si>
    <t>N 1 1 624</t>
  </si>
  <si>
    <t>Nadzor upravljavcev posameznih komunalnih vodov na območju gradnje rekonstrukcije ceste za TK VOD. Opomba: obračun se vrši po dejanskih stroških.</t>
  </si>
  <si>
    <t>N 1 1 626</t>
  </si>
  <si>
    <t>Nadzor upravljavcev posameznih komunalnih vodov na območju gradnje rekonstrukcije ceste za VODOVOD. Opomba: obračun se vrši po dejanskih stroških.</t>
  </si>
  <si>
    <t xml:space="preserve">  CENA SKUPAJ (brez DDV)</t>
  </si>
  <si>
    <t xml:space="preserve">  DDV (22%)</t>
  </si>
  <si>
    <t xml:space="preserve">  CENA SKUPAJ (z DDV)</t>
  </si>
  <si>
    <t>S 1 2 411</t>
  </si>
  <si>
    <t>Porušitev in odstranitev prepusta iz cevi s premerom do 60 cm</t>
  </si>
  <si>
    <t>S 1 2 435</t>
  </si>
  <si>
    <t>Porušitev in odstranitev glave prepusta s premerom do 60 cm</t>
  </si>
  <si>
    <t>S 2 4 213</t>
  </si>
  <si>
    <t>Zasip z zrnato kamnino - 3. kategorije - ročno</t>
  </si>
  <si>
    <t>S 2 4 214</t>
  </si>
  <si>
    <t>Zasip z zrnato kamnino - 3. kategorije - strojno</t>
  </si>
  <si>
    <t>S 2 4 118</t>
  </si>
  <si>
    <t xml:space="preserve">Izdelava nasipa iz zrnate kamnine - 3. kategorije z dobavo iz gramoznice </t>
  </si>
  <si>
    <t>4.3 Globinsko odvodnjavanje - kanalizacija</t>
  </si>
  <si>
    <t>S 4 3 222</t>
  </si>
  <si>
    <t>Izdelava kanalizacije iz cevi iz polivinilklorida, vključno s podložno plastjo iz zmesi kamnitih zrn, premera 20 cm, v globini do 1,0 m</t>
  </si>
  <si>
    <t>S 4 3 292</t>
  </si>
  <si>
    <t>Obbetoniranje cevi za kanalizacijo s cementnim betonom C 16/20, po detajlu iz načrta, premera 20 cm</t>
  </si>
  <si>
    <t>Opomba:
Predvideni linijski požiralniki na hišnih/priključkih</t>
  </si>
  <si>
    <t>4.4 Jaški</t>
  </si>
  <si>
    <t>S 4 4 333</t>
  </si>
  <si>
    <t>Izdelava jaška iz polietilena, krožnega prereza s premerom 50 cm, globokega 1,5 do 2,0 m</t>
  </si>
  <si>
    <t>S 4 3 832</t>
  </si>
  <si>
    <t>Preskus tesnosti cevi premera 21 do 50 cm</t>
  </si>
  <si>
    <t>S 4 4 797</t>
  </si>
  <si>
    <t>Preskus tesnosti jaška premera do 50 cm</t>
  </si>
  <si>
    <t>S 4 3 841</t>
  </si>
  <si>
    <t>Pregled vgrajenih cevi s TV kamero</t>
  </si>
  <si>
    <t>S 4 4 798</t>
  </si>
  <si>
    <t>Preskus tesnosti jaška premera 60 do 80 cm</t>
  </si>
  <si>
    <t>S 4 4 163</t>
  </si>
  <si>
    <t>Izdelava jaška iz cementnega betona, krožnega prereza s premerom 80 cm, globokega 1,5 do 2,0 m</t>
  </si>
  <si>
    <t>S 4 4 971</t>
  </si>
  <si>
    <t>Dobava in vgraditev pokrova iz duktilne litine z nosilnostjo 400 kN, krožnega prereza s premerom 500 mm</t>
  </si>
  <si>
    <t xml:space="preserve">Opomba:
rešetka iz duktilne litine po standardu ISO 1083, nosilnosti 400 kN; dimenzij 610x570 mm, za požiralnike pod s čelnim in direktnim vtokom glej detajl_x000D_
</t>
  </si>
  <si>
    <t>S 4 5 211</t>
  </si>
  <si>
    <t>Izdelava poševne vtočne ali iztočne glave prepusta krožnega prereza iz cementnega betona s premerom 30 do 40 cm</t>
  </si>
  <si>
    <t>Opomba:
Iztočna glava za cevi požiralniških zvez DN 200</t>
  </si>
  <si>
    <t>S 4 1 121</t>
  </si>
  <si>
    <t>Tlakovanje jarka z lomljencem, debelina 20 cm, stiki zapolnjeni s cementno malto, na podložni plasti zmesi zrn drobljenca, debeli 10 cm</t>
  </si>
  <si>
    <t>4.5 Prepusti</t>
  </si>
  <si>
    <t>S 4 1 142</t>
  </si>
  <si>
    <t>Tlakovanje jarka z lomljencem, debelina 20 cm, stiki zapolnjeni s cementno malto, na podložni plasti cementnega betona, debeli 15 cm</t>
  </si>
  <si>
    <t>Projekt:39BO3FA Ureditev ceste s pločnikom Globoko - Bojsno, 3. Faza</t>
  </si>
  <si>
    <t>3</t>
  </si>
  <si>
    <t>S 1 2 151</t>
  </si>
  <si>
    <t>Posek in odstranitev drevesa z deblom premera 11 do 30 cm ter odstranitev vej</t>
  </si>
  <si>
    <t>S 1 2 152</t>
  </si>
  <si>
    <t>Posek in odstranitev drevesa z deblom premera 31 do 50 cm ter odstranitev vej</t>
  </si>
  <si>
    <t>S 1 2 153</t>
  </si>
  <si>
    <t>Posek in odstranitev drevesa z deblom premera nad 50 cm ter odstranitev vej</t>
  </si>
  <si>
    <t>S 1 2 162</t>
  </si>
  <si>
    <t>Odstranitev panja s premerom 11 do 30 cm z odvozom na deponijo na razdaljo nad 100 do 1000 m</t>
  </si>
  <si>
    <t>S 1 2 165</t>
  </si>
  <si>
    <t>Odstranitev panja s premerom 31 do 50 cm z odvozom na deponijo na razdaljo nad 100 do 1000 m</t>
  </si>
  <si>
    <t>S 1 2 168</t>
  </si>
  <si>
    <t>Odstranitev panja s premerom nad 50 cm z odvozom na deponijona razdaljo nad 100 do 1000 m</t>
  </si>
  <si>
    <t>0011</t>
  </si>
  <si>
    <t>0012</t>
  </si>
  <si>
    <t>0013</t>
  </si>
  <si>
    <t>0014</t>
  </si>
  <si>
    <t>S 1 2 412</t>
  </si>
  <si>
    <t>Porušitev in odstranitev prepusta iz cevi s premerom 61 do 100 cm</t>
  </si>
  <si>
    <t>0015</t>
  </si>
  <si>
    <t>0016</t>
  </si>
  <si>
    <t>S 1 2 436</t>
  </si>
  <si>
    <t>Porušitev in odstranitev glave prepusta s premerom 61 do 100 cm</t>
  </si>
  <si>
    <t>Opomba:
Pešč. mat. granulacije 0 do 32 mm s komprimacijo, v coni cevovoda v debelini 30 cm nad temenom, s komprimacijo v plasteh po 20 cm, zbitost 95% po proctorju, vključno z nabavo in transportom materiala.</t>
  </si>
  <si>
    <t>Opomba:
Zasip kanala izven cone cevovoda v plasteh d=20 cm in komprimiranje do stopnje 95% SPP po proctorju, vključno z_x000D_
nabavo in transportom materiala.</t>
  </si>
  <si>
    <t>Opomba:
Požiralniške zveze, _x000D_
Gladke enoslojne - debelostenske PVC cevi_x000D_
posteljica=10cm+D/10, s komprimacijo do stopnje 97% SPP. Obodna togost SN8</t>
  </si>
  <si>
    <t xml:space="preserve">Dobava in montaža linijskega požiralnika DN 200 mm s peskolovom. Povozni linijski požiralnik vključno z rešekto nosilnosti 400kN. </t>
  </si>
  <si>
    <t>Opomba:
Požiralnik, s peskolovom globine 50 cm._x000D_
8 kom pod robnikom in 2 kom z rešetko - povozni požiralniki</t>
  </si>
  <si>
    <t>S 4 4 854</t>
  </si>
  <si>
    <t>Dobava in vgraditev rešetke iz duktilne litine z nosilnostjo 400 kN, s prerezom 400/400 mm</t>
  </si>
  <si>
    <t>Opomba:
ABC DN 800 mm, po standardu SIST EN 1917</t>
  </si>
  <si>
    <t>S 4 5 114</t>
  </si>
  <si>
    <t>Izdelava prepusta krožnega prereza iz cevi iz cementnega betona s premerom 60 cm</t>
  </si>
  <si>
    <t>S 4 5 115</t>
  </si>
  <si>
    <t>Izdelava prepusta krožnega prereza iz cevi iz cementnega betona s premerom 80 cm</t>
  </si>
  <si>
    <t>S 4 5 213</t>
  </si>
  <si>
    <t>Izdelava poševne vtočne ali iztočne glave prepusta krožnega prereza iz cementnega betona s premerom 60 cm</t>
  </si>
  <si>
    <t>S 4 5 214</t>
  </si>
  <si>
    <t>Izdelava poševne vtočne ali iztočne glave prepusta krožnega prereza iz cementnega betona s premerom 80 cm</t>
  </si>
  <si>
    <t>Projekt:39 Ureditev ceste s pločnikom Globoko - Bojsno</t>
  </si>
  <si>
    <t>39 - UREDITEV CESTE S PLOČNIKOM</t>
  </si>
  <si>
    <t>GLOBOKO - BOJSNO</t>
  </si>
  <si>
    <t>PZI</t>
  </si>
  <si>
    <t>S 1 2 211</t>
  </si>
  <si>
    <t>Demontaža prometnega znaka na enem podstavku</t>
  </si>
  <si>
    <t>6 OPREMA CEST</t>
  </si>
  <si>
    <t>OPREMA CEST SKUPAJ:</t>
  </si>
  <si>
    <t>6.1 Pokončna oprema cest</t>
  </si>
  <si>
    <t>S 6 1 132</t>
  </si>
  <si>
    <t>Izdelava temelja iz cementnega betona C 12/15, globine 100 cm, premera 30 cm</t>
  </si>
  <si>
    <t>S 6 1 216</t>
  </si>
  <si>
    <t>Dobava in vgraditev stebrička za prometni znak iz vroče cinkane jeklene cevi s premerom 64 mm, dolge 3000 mm</t>
  </si>
  <si>
    <t>S 6 1 217</t>
  </si>
  <si>
    <t>Dobava in vgraditev stebrička za prometni znak iz vroče cinkane jeklene cevi s premerom 64 mm, dolge 3500 mm</t>
  </si>
  <si>
    <t>S 6 1 218</t>
  </si>
  <si>
    <t>Dobava in vgraditev stebrička za prometni znak iz vroče cinkane jeklene cevi s premerom 64 mm, dolge 4000 mm</t>
  </si>
  <si>
    <t>N 3 1 120</t>
  </si>
  <si>
    <t>Dobava in pritrditev okroglega prometnega znaka, podlaga iz aluminijaste pločevine, razred svetlobne odbojnosti površine glede na značilnosti okolice RA3, premera 600 mm</t>
  </si>
  <si>
    <t>N 3 1 122</t>
  </si>
  <si>
    <t>Dobava in pritrditev okroglega prometnega znaka, podlaga iz aluminijaste pločevine, razred svetlobne odbojnosti površine glede na značilnosti okolice RA2, premera 400 mm</t>
  </si>
  <si>
    <t>N 3 1 136</t>
  </si>
  <si>
    <t>Dobava in pritrditev  prometnega znaka, podlaga iz aluminijaste pločevine, razred svetlobne odbojnosti površine glede na značilnosti okolice RA2, velikosti od 0,41 do 0,70 m2</t>
  </si>
  <si>
    <t>N 3 1 137</t>
  </si>
  <si>
    <t>Dobava in pritrditev trikotnega prometnega znaka, podlaga iz aluminijaste pločevine, razred svetlobne odbojnosti površine glede na značilnosti okolice RA2, dolžina stranice a=600 mm</t>
  </si>
  <si>
    <t>6.2 Označbe na voziščih</t>
  </si>
  <si>
    <t>S 6 2 168</t>
  </si>
  <si>
    <t>Izdelava tankoslojne prečne in ostalih označb na vozišču z enokomponentno belo barvo, vključno 250 g/m2 posipa z drobci / kroglicami stekla, strojno, debelina plasti suhe snovi 250 mikrometra, površina označbe nad 1,5 m2</t>
  </si>
  <si>
    <t>Opomba:
Karakteristike talnih označb morajo biti skladne s Pravilnikom o prometni signalizaciji in prometni opremi na cestah Ur.l. 99/2015</t>
  </si>
  <si>
    <t>N 3 2 102</t>
  </si>
  <si>
    <t>Dobava in izvedba nanosa dvokomponentne hladne plastike, zelo obstojne z dolgo dobo ekploatacije, certificirano v soglasju z EN standardi (kot npr. Helios - Signodur Structure), za nanos 3 x 3 cm vodilnih linij</t>
  </si>
  <si>
    <t>S 6 2 122</t>
  </si>
  <si>
    <t>Izdelava tankoslojne vzdolžne označbe na vozišču z enokomponentno belo barvo, vključno 250 g/m2 posipa z drobci / kroglicami stekla, strojno, debelina plasti suhe snovi 250 mikrometra, širina črte 12 cm</t>
  </si>
  <si>
    <t>S 6 2 232</t>
  </si>
  <si>
    <t>Doplačilo za ročno izdelavo tankoslojne označbe na vozišču, širina črte 12 cm</t>
  </si>
  <si>
    <t>6.5 Oprema za vodenje prometa</t>
  </si>
  <si>
    <t>S 6 3 122</t>
  </si>
  <si>
    <t>Dobava in postavitev plastičnega smernika s polnim prerezom, dolžina 1200 mm, z odsevnikom iz umetne snovi</t>
  </si>
  <si>
    <t>7.6 Preskusi, nadzor in tehnična dokumentacija</t>
  </si>
  <si>
    <t>PROMETNA OPREMA - 3. FAZA</t>
  </si>
  <si>
    <t>Opomba:
Velja za taktilne oznake!</t>
  </si>
  <si>
    <t>SKUPNA REKAPITULACIJA STROŠKOV</t>
  </si>
  <si>
    <t>BREZ DDV</t>
  </si>
  <si>
    <t>DDV</t>
  </si>
  <si>
    <t>Z DDV</t>
  </si>
  <si>
    <t>CESTNA RAZSVETLJAVA</t>
  </si>
  <si>
    <t>ZAČASTNA PROMETNA UREDITEV</t>
  </si>
  <si>
    <t>SKUPAJ:</t>
  </si>
  <si>
    <t>CESTA</t>
  </si>
  <si>
    <t>PROMETNA OPREMA</t>
  </si>
  <si>
    <t>3. FAZA</t>
  </si>
  <si>
    <t>Projekt:  39 Rekonstrukcija ceste Globoko -Bojsno</t>
  </si>
  <si>
    <t>36/2020-E</t>
  </si>
  <si>
    <t>3.1 Načrt cestne razsvetljave</t>
  </si>
  <si>
    <t>PREDRAČUN FAZA 3</t>
  </si>
  <si>
    <t>1 GRADBENA DELA</t>
  </si>
  <si>
    <t>GRADBENA DELA SKUPAJ:</t>
  </si>
  <si>
    <t>1.1 Pripravljalna dela</t>
  </si>
  <si>
    <t>Priprava del in materiala</t>
  </si>
  <si>
    <t>M</t>
  </si>
  <si>
    <t>Zakoličba tras obstoječih komunalnih vodov</t>
  </si>
  <si>
    <t>KPL</t>
  </si>
  <si>
    <t>1.2 Gradbena dela</t>
  </si>
  <si>
    <t xml:space="preserve">Dobava in vgradnja rebrastih cevi za izdelavo
kabelske kanalizacije, 1x ɸ110 mm, na globini 0.8m
(vrh zgornjega roba cevi) izkop v zemljišču I. do III.
ktg., dobava peska (granul. 3-7 mm) in zaščita cevi s
peskom v sloju 10 cm nad cevmi, zasip kanala z
utrditvijo v slojih po 20-25 cm, dobava in položitev
ozemljitvenega traku Rf 30x3,5mm, dobava in
položitev opozorilnega nemetaliziranega traku,
nakladanje in odvoz odvečnega materiala ter stroški
začasne in končne deponije, čiščenje trase
</t>
  </si>
  <si>
    <t>Zaščita kabelske kanalizacije pri prečkanju povoznih
površin - obbetoniranje cevi z betonom
C 16/20 - 0,1m3/m1</t>
  </si>
  <si>
    <t xml:space="preserve">Dobava in postavitev tipskega montažnega
betonskega temelja, okvirnih dimenzij 0,8x0,9x1,5m,
z delavniško dokumentacijo za AB temelj, statičnim
izračunom (za drog višine do 9m, 1. vetrovna cona,
pod 800m n.v.) komplet z izkopom, zasipom,
utrjevanjem in planiranjem.
</t>
  </si>
  <si>
    <t>2 MONTAŽNA DELA</t>
  </si>
  <si>
    <t>MONTAŽNA DELA SKUPAJ:</t>
  </si>
  <si>
    <t>2.1 Montažna dela</t>
  </si>
  <si>
    <t xml:space="preserve">Dobava in montaža droga javne razsvetljave, ustrezati mora standardu upravljalca javne razsvetljave Elektronik Krajnc d.o.o., protikorozijsko zaščiten, h=7m z nastavkom ɸ60 mm za direktni natik cestnih
svetilk, komplet s sidrno ploščo in priključnico s
sponkami in varovalnim elementom 6A. Predlaga se da so kandelabri lomljivi in dosegajo standard pasivne varnosti - SIST ENEN40, SIST EN 12767
</t>
  </si>
  <si>
    <t xml:space="preserve">Dobava, montaža in priklop cestne LED svetilke:
-Cestna LED svetilka, zaščitena pred prahom in vlago IP66, zaščita proti udarcem IK08, ohišje iz tlačno ulitega aluminija, natik navpično na kandelaber debeline od 42mm do 60mm ali natik na krak s strani debeline 42mm do 60mm, nastavljiv kot natika 0°, 5°, 10° ali 15°, zamenljiv in nadgradljiv optični modul, zamenljiv in nadgradljiv napajalnik, optika za srednje široke ceste, 6262lm izhodnega svetlobnega toka svetilke, priključna moč svetilke 44W, barvna temperatura vira 3000K, indeks barvnega videza višji od 70. Regulacija brez potrebe samostojnega kabla, na podlagi izračunavanja točke sredine noči, glede na vklop in izklop svetilke (ASTRODIM), kot na primer: BGP307 LED69-4S/730 I DM32 DDF2 D18 48/60 - skladno z zahtevami upravitelja javne razsvetljave (Elektronik Krajnc d.o.o.) - tip A cesta
</t>
  </si>
  <si>
    <t xml:space="preserve">Dobava, montaža in priklop cestne LED svetilke:
-Cestna LED svetilka, zaščitena pred prahom in vlago IP66, zaščita proti udarcem IK08, ohišje iz tlačno ulitega aluminija, natik navpično na kandelaber debeline od 42mm do 60mm ali natik na krak s strani debeline 42mm do 60mm, nastavljiv kot natika 0°, 5°, 10° ali 15°, zamenljiv in nadgradljiv optični modul, zamenljiv in nadgradljiv napajalnik, optika za srednje široke ceste, 6995lm izhodnega svetlobnega toka svetilke, priključna moč svetilke 54W, barvna temperatura vira 3000K, indeks barvnega videza višji od 70. Regulacija brez potrebe samostojnega kabla, na podlagi izračunavanja točke sredine noči, glede na vklop in izklop svetilke (ASTRODIM), kot na primer: BGP307 LED84-4S/730 I DW50 DDF2 D18 48/60 - skladno z zahtevami upravitelja javne razsvetljave (Elektronik Krajnc d.o.o.) - tip B križišča, avtobusne
</t>
  </si>
  <si>
    <t xml:space="preserve">Dobava, montaža in priklop cestne LED svetilke:
-Cestna LED svetilka, zaščitena pred prahom in vlago IP66, zaščita proti udarcem IK08, ohišje iz tlačno ulitega aluminija, natik navpično na kandelaber debeline od 42mm do 60mm ali natik na krak s strani debeline 42mm do 60mm, nastavljiv kot natika 0°, 5°, 10° ali 15°, zamenljiv in nadgradljiv optični modul, zamenljiv in nadgradljiv napajalnik, optika za srednje široke ceste, 3696lm izhodnega svetlobnega toka svetilke, priključna moč svetilke 29W, barvna temperatura vira 4000K, indeks barvnega videza višji od 70.  (ASTRODIM), kot na primer: BGP307 LED45-4S/740 I DPR1 D9 48/60 - skladno z zahtevami upravitelja javne razsvetljave (Elektronik Krajnc d.o.o.) - tip C prehodi
</t>
  </si>
  <si>
    <t>Dobava in montraža poliesterskega električnega
stikalnega bloka s podstavkom, PMO + R-JR, dimenzije
1080x1115x320mm + 1200mm podstavek in z dvojnimi vrati (elektro distribucija + krmiljenje JR ) (kot: npr.:SCHRACK), opremljenega z ustrezno varovalno, zaščitno
in merilno opremo po enopolni shemi:
- 1 kos PEN zbiralnica,
-2 kos Ključavnica za omaro (meritve,avtomatika vklopa)
-1 kos Števcna plošca, siva
-1 kos Direktnitrifazni dvosmerni števnik električne energije (delovne in jalove) z notranjo uro razreda A za delovno energijo in 2 za jalovo energijo z G3-PLC komunikacijskim vmesnikom
-1 kos Prenapetostni odvodnik PROTEC B2 60/320 - TNC
-1 kos Mosticek 3-polni izoliran, za sistem TN-C
-1 kos Nosilec zbiralk z notranjo pritrditvijo, za 60 mm sestav
-1 kos Prikljucna sponka 6-50 mm2, 3-pol., 60mm, kot npr.: Schrack SI012400
-1 kos varovalčni ločilnik 3p
-3 kos Vložek talilni NV000, 25A, 500V
-1 kos Podporni izolator 25x40mm, 2xM6, 3,5kN
-1 kpl Prikljucna sponka za vodnike, za zbiralke 5 mm, 4-35 mm
- 1 kpl Transportni stroški
-1 kpl ožičenje omare
- 1 kpl Gradbena dela za vgradnjo in postavitev PMO
- 1 kpl drobni in vezni material</t>
  </si>
  <si>
    <t>kpl</t>
  </si>
  <si>
    <t>Oprema za del R-JR:po enopolni shemi
- 1 kos PEN zbiralnica,
-1 kos grebenasto stikalo 63A, 3p
-1 kos grebenasto stikalo 0-1-2, 10A
-1 kos Kontaktor KLN 2-22 230V
-6 kos varovalčni vložki 10 A
-2 kos varovalčni ločilnik 125Ap
-2 kos inštalacijski odklopnik B6A 1p
-1 kos nočno stikalo (luxomat)
-1 kos programska ura
- 1 × ožičenje omare
- 5 m kabel Licy 2×0,5 mm2 za foto senzor
- drobni in vezni material</t>
  </si>
  <si>
    <t>Dobava in uvlačenje kabla NAYY- 4x16mm2 v cevi
ɸ110 mm</t>
  </si>
  <si>
    <t>Izdelava priključka ozemljitve na drog ali kovinsko
ograjo z RF 30x3,5 mm (l=1,5 m), kmplet s spojnim
materialom</t>
  </si>
  <si>
    <t>Izdelava kabelskih končnikov in priključitev kablov v
drogu</t>
  </si>
  <si>
    <t>Instalacija (ožičenje) kandelabrov in sicer od
priključne omarice v kandelabru do same svetilke s
kablom FG16R16 5x1,5 mm2, kompletno z priključnim
setom.</t>
  </si>
  <si>
    <t>Dobava Rf križnih sponk 60x60 in izdelava križnih
stikov z antikorozijsko zaščito</t>
  </si>
  <si>
    <t>Označevanje drogov in odjemnih mest</t>
  </si>
  <si>
    <t>OPOMBA: Novo merilno mesto obdelano v ločenem načrtu NN dovoda.</t>
  </si>
  <si>
    <t>3 OSTALE STORITVE</t>
  </si>
  <si>
    <t>OSTALE STORITVE SKUPAJ:</t>
  </si>
  <si>
    <t>3.1 Preskusi, nadzor in tehnična dokumentacija</t>
  </si>
  <si>
    <t>Projektantski nadzor. Vrednost postavke je že fiksno
določena v PIS-u in jo ponudnik ne more/ne sme
spreminjati. Obračun projektantskega nadzora se bo
izvedel po dokazljivih dejanskih stroških na podlagi
računa izvajalca projektantskega nadzora.</t>
  </si>
  <si>
    <t>Izdelava geodetskega posnetka za podzemni
kataster</t>
  </si>
  <si>
    <t>Meritve kablovoda</t>
  </si>
  <si>
    <t>Svetlobnotehnične meritve za verifikacijo
izpolnjevanja projektno določenih parametrov</t>
  </si>
  <si>
    <t>Izdelava PID projektne dokumentacije razsvetljave in ozemljitev.</t>
  </si>
  <si>
    <t>Nadzor nad izvedbo del iz strani OBČINE BREŽICE, ELEKTRO CELJE
(zakoličba kablov, izklopi napetosti, zavarovanje
delovišča, nadzor nad deli)</t>
  </si>
  <si>
    <t>Izdelava projektne dokumentacije za vzdrževanje in
obratovanje</t>
  </si>
  <si>
    <t>Priprava in organizacija gradbišča</t>
  </si>
  <si>
    <t>Projekt: Načrt vodenja in zavarovanja prometa v času gradnje</t>
  </si>
  <si>
    <t>Faza3</t>
  </si>
  <si>
    <t>UREDITEV CESTE S PLOČNIKOM GLOBOKO - BOJSNO</t>
  </si>
  <si>
    <t>LC 024623 Globoko - Bojsno</t>
  </si>
  <si>
    <t>Načrt vodenja in zavarovanaj prometa v času gradnje</t>
  </si>
  <si>
    <t>2 OPREMA CEST</t>
  </si>
  <si>
    <t>2.1 Pokončna oprema cest</t>
  </si>
  <si>
    <t>N 1 1 001</t>
  </si>
  <si>
    <t>Dobava in začasna postavitev podstavka iz umetne snovi za prometni znak</t>
  </si>
  <si>
    <t>Opomba:
Cena dobave, postavitve in obrabe za vse faze izvedbe</t>
  </si>
  <si>
    <t>N 1 1 002</t>
  </si>
  <si>
    <t>Dobava in začasna postavitev stebriča za prometni znak iz vroče cinkane jeklene cevi s premerom 64mm, dolžina 2000, 2500, 3000, 3500, 4000mm</t>
  </si>
  <si>
    <t>Opomba:
stebrič 2000mm - 1x, stebrič 2500mm - 12x, stebrič 3000mm - 3x.
Velja za vse faze izvedbe!</t>
  </si>
  <si>
    <t>N 1 1 003</t>
  </si>
  <si>
    <t>Dobava in začasna pritrditev prometnih znakov za čas zapore, podloga iz aluminijaste pločevine, znaki z odsevno folijo RA2 in RA3</t>
  </si>
  <si>
    <t xml:space="preserve">Opomba:
Glej tabelarični prikaz prometne opreme!_x000D_
Cena dobave, postavitve in obrabe PZ za vse faze izvedbe_x000D_
</t>
  </si>
  <si>
    <t>2.2 Označbe na voziščih</t>
  </si>
  <si>
    <t>N 1 2 102</t>
  </si>
  <si>
    <t>Dobava in vgraditev predfabriciranega plastičnega rumenega traku/folije za debeloslojno začasno prečno oznako na vozišču, vključno s predhodnim premazom podlage, širina prečne označbe 0,50m</t>
  </si>
  <si>
    <t xml:space="preserve">Opomba:
Velja za začasne označbe: 5211, </t>
  </si>
  <si>
    <t>2.3 Oprema za vodenje prometa</t>
  </si>
  <si>
    <t>S 6 3 551</t>
  </si>
  <si>
    <t>Dobava in vgraditev smernih utripajočih luči premera 180 mm, v nizu 4 luči</t>
  </si>
  <si>
    <t>Opomba:
Premer luči 210 mm! 4 luči v nizu!
Cena dobave, postavitve in obrabe za vse faze</t>
  </si>
  <si>
    <t>S 6 3 531</t>
  </si>
  <si>
    <t>Dobava in vgraditev samostojne enojne utripajoče rumene luči premera 200 mm</t>
  </si>
  <si>
    <t>Opomba:
Premer luči 210 mm!_x000D_
Cena dobave, postavitve in obrabe za vse faze</t>
  </si>
  <si>
    <t>N 1 3 1</t>
  </si>
  <si>
    <t>Dobava in postavitev table pokončne zapore, vključno s podstavkom, velikost  300x1000mm (7102: 18x, 7102-2: 10x)</t>
  </si>
  <si>
    <t>2.4 Druga prometna oprema</t>
  </si>
  <si>
    <t>N 1 6 1</t>
  </si>
  <si>
    <t>Strošek prestavitve kompletne začasne prometne opreme in signalizacije</t>
  </si>
  <si>
    <t>Opomba:
Cena za vse faze izvedbe</t>
  </si>
  <si>
    <t>N 1 6 103</t>
  </si>
  <si>
    <t>Najem in postavitev začasnih semaforsko siglanih naprav za potrebe izvedbe izmenično enosmernega prometa ob polovičnih zaporah;
(2 x semaforska glava,signalni dajalec za vozila)</t>
  </si>
  <si>
    <t>DNI</t>
  </si>
  <si>
    <t>N 1 6 107</t>
  </si>
  <si>
    <t>Najem in postavitev začasnih semaforsko siglanih naprav za potrebe izvedbe izmenično enosmernega prometa ob polovičnih zaporah;
(3 x semaforska glava,signalni dajalec za vozila)</t>
  </si>
  <si>
    <t>N 1 6 104</t>
  </si>
  <si>
    <t>Strošek kontrole in vzdrževanja zapore!</t>
  </si>
  <si>
    <t>Opomba:
Velja za vse faze!</t>
  </si>
  <si>
    <t xml:space="preserve">Odgovorni projektant:   </t>
  </si>
  <si>
    <t>Aljaž Vesenjak, dipl.inž.grad., G-2606</t>
  </si>
  <si>
    <t>Ureditev ceste s pločnikom Globoko - Bojsno, dopolnitev julij 2022</t>
  </si>
  <si>
    <t>S 7 9 514</t>
  </si>
  <si>
    <t>Izdelava projektne dokumentacije za projekt izvedenih del</t>
  </si>
  <si>
    <t>Nepredvidena dela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</si>
</sst>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
    <numFmt numFmtId="165" formatCode="#,##0.00\ [$€-1]"/>
    <numFmt numFmtId="166" formatCode="#,##0.00\ &quot;€&quot;"/>
    <numFmt numFmtId="167" formatCode="_-* #,##0.00\ _S_I_T_-;\-* #,##0.00\ _S_I_T_-;_-* &quot;-&quot;??\ _S_I_T_-;_-@_-"/>
    <numFmt numFmtId="168" formatCode="[$-424]General"/>
  </numFmts>
  <fonts count="20">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Arial"/>
      <family val="2"/>
      <charset val="238"/>
    </font>
    <font>
      <b/>
      <sz val="14"/>
      <name val="Arial"/>
      <family val="2"/>
      <charset val="238"/>
    </font>
    <font>
      <sz val="10"/>
      <name val="Arial"/>
      <family val="2"/>
      <charset val="238"/>
    </font>
    <font>
      <b/>
      <sz val="10"/>
      <name val="Arial"/>
      <family val="2"/>
      <charset val="238"/>
    </font>
    <font>
      <b/>
      <sz val="12"/>
      <name val="Arial"/>
      <family val="2"/>
      <charset val="238"/>
    </font>
    <font>
      <sz val="12"/>
      <name val="Arial"/>
      <family val="2"/>
      <charset val="238"/>
    </font>
    <font>
      <i/>
      <sz val="10"/>
      <name val="Arial"/>
      <family val="2"/>
      <charset val="238"/>
    </font>
    <font>
      <sz val="8"/>
      <name val="Arial"/>
      <family val="2"/>
      <charset val="238"/>
    </font>
    <font>
      <b/>
      <sz val="8"/>
      <color theme="1"/>
      <name val="Arial"/>
      <family val="2"/>
      <charset val="238"/>
    </font>
    <font>
      <u/>
      <sz val="8"/>
      <color theme="10"/>
      <name val="Arial"/>
      <family val="2"/>
      <charset val="238"/>
    </font>
    <font>
      <sz val="10"/>
      <color rgb="FF000000"/>
      <name val="Arial"/>
      <family val="2"/>
      <charset val="238"/>
    </font>
    <font>
      <sz val="11"/>
      <color rgb="FF000000"/>
      <name val="Calibri"/>
      <family val="2"/>
      <charset val="238"/>
    </font>
    <font>
      <sz val="8"/>
      <name val="Century Gothic"/>
      <family val="2"/>
      <charset val="238"/>
    </font>
    <font>
      <b/>
      <sz val="12"/>
      <color rgb="FFFF0000"/>
      <name val="Arial"/>
      <family val="2"/>
      <charset val="238"/>
    </font>
    <font>
      <sz val="9"/>
      <name val="Swis721 Cn BT"/>
      <family val="2"/>
    </font>
    <font>
      <b/>
      <sz val="9"/>
      <name val="Swis721 Cn BT"/>
      <family val="2"/>
    </font>
    <font>
      <sz val="12"/>
      <name val="Arial"/>
      <charset val="238"/>
    </font>
  </fonts>
  <fills count="9">
    <fill>
      <patternFill patternType="none"/>
    </fill>
    <fill>
      <patternFill patternType="gray125"/>
    </fill>
    <fill>
      <patternFill patternType="solid">
        <fgColor theme="4" tint="0.79998168889431442"/>
        <bgColor indexed="65"/>
      </patternFill>
    </fill>
    <fill>
      <patternFill patternType="solid">
        <fgColor theme="9" tint="0.79998168889431442"/>
        <bgColor indexed="65"/>
      </patternFill>
    </fill>
    <fill>
      <patternFill patternType="solid">
        <fgColor indexed="43"/>
        <bgColor indexed="64"/>
      </patternFill>
    </fill>
    <fill>
      <patternFill patternType="solid">
        <fgColor theme="5" tint="0.79998168889431442"/>
        <bgColor indexed="64"/>
      </patternFill>
    </fill>
    <fill>
      <patternFill patternType="solid">
        <fgColor theme="0" tint="-0.14996795556505021"/>
        <bgColor indexed="64"/>
      </patternFill>
    </fill>
    <fill>
      <patternFill patternType="solid">
        <fgColor rgb="FFEDEDED"/>
        <bgColor rgb="FFDEEBF7"/>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0">
    <xf numFmtId="0" fontId="0" fillId="0" borderId="0"/>
    <xf numFmtId="0" fontId="3" fillId="0" borderId="0"/>
    <xf numFmtId="0" fontId="5" fillId="0" borderId="0"/>
    <xf numFmtId="2" fontId="10" fillId="0" borderId="0">
      <alignment horizontal="justify"/>
    </xf>
    <xf numFmtId="167" fontId="11" fillId="0" borderId="0" applyBorder="0" applyProtection="0"/>
    <xf numFmtId="0" fontId="1" fillId="2" borderId="0" applyBorder="0" applyAlignment="0" applyProtection="0"/>
    <xf numFmtId="0" fontId="12" fillId="0" borderId="0" applyNumberFormat="0" applyFill="0" applyBorder="0" applyAlignment="0" applyProtection="0">
      <alignment vertical="top"/>
      <protection locked="0"/>
    </xf>
    <xf numFmtId="0" fontId="1" fillId="5" borderId="0" applyBorder="0" applyAlignment="0" applyProtection="0"/>
    <xf numFmtId="0" fontId="6" fillId="6" borderId="0"/>
    <xf numFmtId="0" fontId="5" fillId="0" borderId="0"/>
    <xf numFmtId="49" fontId="10" fillId="0" borderId="0">
      <alignment horizontal="justify" vertical="top" wrapText="1"/>
    </xf>
    <xf numFmtId="0" fontId="1" fillId="3" borderId="0" applyBorder="0" applyAlignment="0" applyProtection="0"/>
    <xf numFmtId="2" fontId="10" fillId="0" borderId="0">
      <alignment horizontal="right" wrapText="1"/>
    </xf>
    <xf numFmtId="168" fontId="13" fillId="0" borderId="0" applyBorder="0" applyProtection="0"/>
    <xf numFmtId="167" fontId="10" fillId="0" borderId="0">
      <alignment horizontal="justify" wrapText="1"/>
    </xf>
    <xf numFmtId="2" fontId="14" fillId="7" borderId="0" applyBorder="0" applyProtection="0">
      <alignment horizontal="justify"/>
    </xf>
    <xf numFmtId="2" fontId="10" fillId="0" borderId="0">
      <alignment horizontal="justify" wrapText="1"/>
    </xf>
    <xf numFmtId="49" fontId="10" fillId="0" borderId="0">
      <alignment horizontal="justify" vertical="top" wrapText="1"/>
    </xf>
    <xf numFmtId="2" fontId="15" fillId="0" borderId="0">
      <alignment horizontal="right" wrapText="1"/>
    </xf>
    <xf numFmtId="167" fontId="15" fillId="0" borderId="0">
      <alignment horizontal="justify" wrapText="1"/>
    </xf>
  </cellStyleXfs>
  <cellXfs count="105">
    <xf numFmtId="0" fontId="0" fillId="0" borderId="0" xfId="0"/>
    <xf numFmtId="0" fontId="6" fillId="0" borderId="0" xfId="0" applyFont="1"/>
    <xf numFmtId="0" fontId="0" fillId="0" borderId="6" xfId="0" applyBorder="1"/>
    <xf numFmtId="0" fontId="6" fillId="0" borderId="6" xfId="0" applyFont="1" applyBorder="1"/>
    <xf numFmtId="166" fontId="0" fillId="0" borderId="6" xfId="0" applyNumberFormat="1" applyBorder="1"/>
    <xf numFmtId="0" fontId="16" fillId="0" borderId="6" xfId="0" applyFont="1" applyBorder="1"/>
    <xf numFmtId="166" fontId="16" fillId="0" borderId="6" xfId="0" applyNumberFormat="1" applyFont="1" applyBorder="1"/>
    <xf numFmtId="0" fontId="2" fillId="0" borderId="0" xfId="0" applyFont="1"/>
    <xf numFmtId="0" fontId="17" fillId="0" borderId="0" xfId="0" applyFont="1" applyAlignment="1">
      <alignment horizontal="center" vertical="top"/>
    </xf>
    <xf numFmtId="0" fontId="18" fillId="0" borderId="0" xfId="0" applyFont="1" applyAlignment="1">
      <alignment horizontal="left" vertical="center"/>
    </xf>
    <xf numFmtId="49" fontId="17" fillId="0" borderId="0" xfId="0" applyNumberFormat="1" applyFont="1" applyAlignment="1">
      <alignment horizontal="center" vertical="top"/>
    </xf>
    <xf numFmtId="0" fontId="17" fillId="0" borderId="0" xfId="0" applyFont="1" applyAlignment="1">
      <alignment horizontal="left" vertical="top" wrapText="1"/>
    </xf>
    <xf numFmtId="4" fontId="17" fillId="0" borderId="0" xfId="0" applyNumberFormat="1" applyFont="1" applyAlignment="1">
      <alignment horizontal="right" vertical="top" wrapText="1" indent="1"/>
    </xf>
    <xf numFmtId="164" fontId="17" fillId="0" borderId="0" xfId="0" applyNumberFormat="1" applyFont="1" applyAlignment="1">
      <alignment horizontal="right" vertical="top"/>
    </xf>
    <xf numFmtId="164" fontId="17" fillId="0" borderId="0" xfId="0" applyNumberFormat="1" applyFont="1" applyAlignment="1">
      <alignment horizontal="right" vertical="top" wrapText="1" indent="1"/>
    </xf>
    <xf numFmtId="0" fontId="17" fillId="0" borderId="0" xfId="0" applyFont="1" applyAlignment="1">
      <alignment horizontal="left" vertical="top"/>
    </xf>
    <xf numFmtId="49" fontId="17" fillId="0" borderId="0" xfId="0" applyNumberFormat="1" applyFont="1" applyAlignment="1">
      <alignment horizontal="left" vertical="top"/>
    </xf>
    <xf numFmtId="49" fontId="18" fillId="0" borderId="0" xfId="0" applyNumberFormat="1" applyFont="1" applyAlignment="1">
      <alignment horizontal="left" vertical="top"/>
    </xf>
    <xf numFmtId="164" fontId="17" fillId="0" borderId="0" xfId="0" applyNumberFormat="1" applyFont="1" applyAlignment="1">
      <alignment horizontal="left" vertical="top"/>
    </xf>
    <xf numFmtId="0" fontId="18" fillId="0" borderId="0" xfId="0" applyFont="1" applyAlignment="1">
      <alignment horizontal="center" vertical="top"/>
    </xf>
    <xf numFmtId="49" fontId="18" fillId="0" borderId="0" xfId="0" applyNumberFormat="1" applyFont="1" applyAlignment="1">
      <alignment horizontal="center" vertical="top"/>
    </xf>
    <xf numFmtId="0" fontId="18" fillId="0" borderId="0" xfId="0" applyFont="1" applyAlignment="1">
      <alignment horizontal="left" vertical="top" wrapText="1"/>
    </xf>
    <xf numFmtId="4" fontId="18" fillId="0" borderId="0" xfId="0" applyNumberFormat="1" applyFont="1" applyAlignment="1">
      <alignment horizontal="right" vertical="top" wrapText="1" indent="1"/>
    </xf>
    <xf numFmtId="164" fontId="18" fillId="0" borderId="0" xfId="0" applyNumberFormat="1" applyFont="1" applyAlignment="1">
      <alignment horizontal="right" vertical="top"/>
    </xf>
    <xf numFmtId="164" fontId="18" fillId="0" borderId="0" xfId="0" applyNumberFormat="1" applyFont="1" applyAlignment="1">
      <alignment horizontal="right" vertical="top" wrapText="1" indent="1"/>
    </xf>
    <xf numFmtId="0" fontId="17" fillId="0" borderId="0" xfId="0" applyFont="1" applyAlignment="1">
      <alignment horizontal="center" vertical="center" wrapText="1"/>
    </xf>
    <xf numFmtId="49" fontId="17" fillId="8" borderId="1" xfId="0" applyNumberFormat="1" applyFont="1" applyFill="1" applyBorder="1" applyAlignment="1">
      <alignment horizontal="center" vertical="center" wrapText="1"/>
    </xf>
    <xf numFmtId="0" fontId="17" fillId="8" borderId="1" xfId="0" applyFont="1" applyFill="1" applyBorder="1" applyAlignment="1">
      <alignment horizontal="center" vertical="center" wrapText="1"/>
    </xf>
    <xf numFmtId="4" fontId="17" fillId="8" borderId="1" xfId="0" applyNumberFormat="1" applyFont="1" applyFill="1" applyBorder="1" applyAlignment="1">
      <alignment horizontal="center" vertical="center" wrapText="1"/>
    </xf>
    <xf numFmtId="164" fontId="17" fillId="8" borderId="2" xfId="0" applyNumberFormat="1" applyFont="1" applyFill="1" applyBorder="1" applyAlignment="1">
      <alignment horizontal="center" vertical="center" wrapText="1"/>
    </xf>
    <xf numFmtId="164" fontId="17" fillId="8" borderId="1" xfId="0" applyNumberFormat="1" applyFont="1" applyFill="1" applyBorder="1" applyAlignment="1">
      <alignment horizontal="center" vertical="center" wrapText="1"/>
    </xf>
    <xf numFmtId="164" fontId="17" fillId="0" borderId="0" xfId="0" applyNumberFormat="1" applyFont="1" applyAlignment="1" applyProtection="1">
      <alignment horizontal="right" vertical="top"/>
      <protection locked="0"/>
    </xf>
    <xf numFmtId="164" fontId="17" fillId="0" borderId="0" xfId="0" applyNumberFormat="1" applyFont="1" applyAlignment="1" applyProtection="1">
      <alignment horizontal="right" vertical="top" wrapText="1" indent="1"/>
      <protection locked="0"/>
    </xf>
    <xf numFmtId="164" fontId="18" fillId="0" borderId="0" xfId="0" applyNumberFormat="1" applyFont="1" applyAlignment="1" applyProtection="1">
      <alignment horizontal="right" vertical="top"/>
      <protection locked="0"/>
    </xf>
    <xf numFmtId="164" fontId="18" fillId="0" borderId="0" xfId="0" applyNumberFormat="1" applyFont="1" applyAlignment="1" applyProtection="1">
      <alignment horizontal="right" vertical="top" wrapText="1" indent="1"/>
      <protection locked="0"/>
    </xf>
    <xf numFmtId="0" fontId="18" fillId="0" borderId="3" xfId="0" applyFont="1" applyBorder="1" applyAlignment="1">
      <alignment horizontal="left" vertical="center" wrapText="1"/>
    </xf>
    <xf numFmtId="165" fontId="18" fillId="0" borderId="4" xfId="0" applyNumberFormat="1" applyFont="1" applyBorder="1" applyAlignment="1">
      <alignment horizontal="right" vertical="center"/>
    </xf>
    <xf numFmtId="165" fontId="18" fillId="0" borderId="0" xfId="0" applyNumberFormat="1" applyFont="1" applyAlignment="1">
      <alignment horizontal="right" vertical="center"/>
    </xf>
    <xf numFmtId="0" fontId="0" fillId="0" borderId="0" xfId="0" applyAlignment="1">
      <alignment horizontal="center" vertical="top"/>
    </xf>
    <xf numFmtId="0" fontId="4" fillId="0" borderId="0" xfId="0" applyFont="1" applyAlignment="1">
      <alignment horizontal="left" vertical="center"/>
    </xf>
    <xf numFmtId="49" fontId="0" fillId="0" borderId="0" xfId="0" applyNumberFormat="1" applyAlignment="1">
      <alignment horizontal="center" vertical="top"/>
    </xf>
    <xf numFmtId="0" fontId="0" fillId="0" borderId="0" xfId="0" applyAlignment="1">
      <alignment horizontal="left" vertical="top" wrapText="1"/>
    </xf>
    <xf numFmtId="4" fontId="0" fillId="0" borderId="0" xfId="0" applyNumberFormat="1" applyAlignment="1">
      <alignment horizontal="right" vertical="top" wrapText="1" indent="1"/>
    </xf>
    <xf numFmtId="164" fontId="0" fillId="0" borderId="0" xfId="0" applyNumberFormat="1" applyAlignment="1">
      <alignment horizontal="right" vertical="top"/>
    </xf>
    <xf numFmtId="164" fontId="7" fillId="0" borderId="0" xfId="0" applyNumberFormat="1" applyFont="1" applyAlignment="1">
      <alignment horizontal="center" vertical="center" wrapText="1"/>
    </xf>
    <xf numFmtId="0" fontId="0" fillId="0" borderId="0" xfId="0" applyAlignment="1">
      <alignment horizontal="left" vertical="top"/>
    </xf>
    <xf numFmtId="49" fontId="3" fillId="0" borderId="0" xfId="0" applyNumberFormat="1" applyFont="1" applyAlignment="1">
      <alignment horizontal="left" vertical="top"/>
    </xf>
    <xf numFmtId="49" fontId="6" fillId="0" borderId="0" xfId="0" applyNumberFormat="1" applyFont="1" applyAlignment="1">
      <alignment horizontal="left" vertical="top"/>
    </xf>
    <xf numFmtId="49" fontId="0" fillId="0" borderId="0" xfId="0" applyNumberFormat="1" applyAlignment="1">
      <alignment horizontal="left" vertical="top"/>
    </xf>
    <xf numFmtId="164" fontId="0" fillId="0" borderId="0" xfId="0" applyNumberFormat="1" applyAlignment="1">
      <alignment horizontal="left" vertical="top"/>
    </xf>
    <xf numFmtId="164" fontId="0" fillId="0" borderId="0" xfId="0" applyNumberFormat="1" applyAlignment="1">
      <alignment horizontal="right" vertical="top" wrapText="1" indent="1"/>
    </xf>
    <xf numFmtId="0" fontId="4" fillId="0" borderId="0" xfId="0" applyFont="1" applyAlignment="1">
      <alignment horizontal="center" vertical="top"/>
    </xf>
    <xf numFmtId="49" fontId="4" fillId="0" borderId="0" xfId="0" applyNumberFormat="1" applyFont="1" applyAlignment="1">
      <alignment horizontal="center" vertical="top"/>
    </xf>
    <xf numFmtId="0" fontId="4" fillId="0" borderId="0" xfId="0" applyFont="1" applyAlignment="1">
      <alignment horizontal="left" vertical="top" wrapText="1"/>
    </xf>
    <xf numFmtId="4" fontId="4" fillId="0" borderId="0" xfId="0" applyNumberFormat="1" applyFont="1" applyAlignment="1">
      <alignment horizontal="right" vertical="top" wrapText="1" indent="1"/>
    </xf>
    <xf numFmtId="164" fontId="4" fillId="0" borderId="0" xfId="0" applyNumberFormat="1" applyFont="1" applyAlignment="1">
      <alignment horizontal="right" vertical="top"/>
    </xf>
    <xf numFmtId="164" fontId="4" fillId="0" borderId="0" xfId="0" applyNumberFormat="1" applyFont="1" applyAlignment="1">
      <alignment horizontal="right" vertical="top" wrapText="1" indent="1"/>
    </xf>
    <xf numFmtId="0" fontId="8" fillId="0" borderId="0" xfId="0" applyFont="1" applyAlignment="1">
      <alignment horizontal="center" vertical="center" wrapText="1"/>
    </xf>
    <xf numFmtId="49" fontId="8" fillId="4" borderId="1"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4" fontId="8" fillId="4" borderId="1" xfId="0" applyNumberFormat="1" applyFont="1" applyFill="1" applyBorder="1" applyAlignment="1">
      <alignment horizontal="center" vertical="center" wrapText="1"/>
    </xf>
    <xf numFmtId="164" fontId="8" fillId="4" borderId="2" xfId="0" applyNumberFormat="1" applyFont="1" applyFill="1" applyBorder="1" applyAlignment="1">
      <alignment horizontal="center" vertical="center" wrapText="1"/>
    </xf>
    <xf numFmtId="164" fontId="8" fillId="4" borderId="1" xfId="0" applyNumberFormat="1" applyFont="1" applyFill="1" applyBorder="1" applyAlignment="1">
      <alignment horizontal="center" vertical="center" wrapText="1"/>
    </xf>
    <xf numFmtId="49" fontId="8" fillId="0" borderId="0" xfId="0" applyNumberFormat="1" applyFont="1" applyAlignment="1">
      <alignment horizontal="center" vertical="center" wrapText="1"/>
    </xf>
    <xf numFmtId="4" fontId="8" fillId="0" borderId="0" xfId="0" applyNumberFormat="1" applyFont="1" applyAlignment="1">
      <alignment horizontal="center" vertical="center" wrapText="1"/>
    </xf>
    <xf numFmtId="164" fontId="8" fillId="0" borderId="0" xfId="0" applyNumberFormat="1" applyFont="1" applyAlignment="1">
      <alignment horizontal="center" vertical="center" wrapText="1"/>
    </xf>
    <xf numFmtId="0" fontId="8" fillId="0" borderId="0" xfId="0" applyFont="1" applyAlignment="1">
      <alignment horizontal="center" vertical="top"/>
    </xf>
    <xf numFmtId="49" fontId="8" fillId="0" borderId="0" xfId="0" applyNumberFormat="1" applyFont="1" applyAlignment="1">
      <alignment horizontal="center" vertical="top"/>
    </xf>
    <xf numFmtId="0" fontId="8" fillId="0" borderId="0" xfId="0" applyFont="1" applyAlignment="1">
      <alignment horizontal="left" vertical="top" wrapText="1"/>
    </xf>
    <xf numFmtId="4" fontId="8" fillId="0" borderId="0" xfId="0" applyNumberFormat="1" applyFont="1" applyAlignment="1">
      <alignment horizontal="right" vertical="top" wrapText="1" indent="1"/>
    </xf>
    <xf numFmtId="164" fontId="8" fillId="0" borderId="0" xfId="0" applyNumberFormat="1" applyFont="1" applyAlignment="1">
      <alignment horizontal="right" vertical="top"/>
    </xf>
    <xf numFmtId="164" fontId="8" fillId="0" borderId="0" xfId="0" applyNumberFormat="1" applyFont="1" applyAlignment="1">
      <alignment horizontal="right" vertical="top" wrapText="1" indent="1"/>
    </xf>
    <xf numFmtId="0" fontId="6" fillId="0" borderId="0" xfId="0" applyFont="1" applyAlignment="1">
      <alignment horizontal="left" vertical="top" wrapText="1"/>
    </xf>
    <xf numFmtId="164" fontId="6" fillId="0" borderId="0" xfId="0" applyNumberFormat="1" applyFont="1" applyAlignment="1">
      <alignment horizontal="right" vertical="top"/>
    </xf>
    <xf numFmtId="164" fontId="6" fillId="0" borderId="0" xfId="0" applyNumberFormat="1" applyFont="1" applyAlignment="1">
      <alignment horizontal="right" vertical="top" wrapText="1" indent="1"/>
    </xf>
    <xf numFmtId="49" fontId="3" fillId="0" borderId="0" xfId="0" applyNumberFormat="1" applyFont="1" applyAlignment="1">
      <alignment horizontal="center" vertical="top"/>
    </xf>
    <xf numFmtId="164" fontId="0" fillId="0" borderId="0" xfId="0" applyNumberFormat="1" applyAlignment="1" applyProtection="1">
      <alignment horizontal="right" vertical="top"/>
      <protection locked="0"/>
    </xf>
    <xf numFmtId="164" fontId="0" fillId="0" borderId="0" xfId="0" applyNumberFormat="1" applyAlignment="1" applyProtection="1">
      <alignment horizontal="right" vertical="top" wrapText="1" indent="1"/>
      <protection locked="0"/>
    </xf>
    <xf numFmtId="0" fontId="9" fillId="0" borderId="0" xfId="0" applyFont="1" applyAlignment="1">
      <alignment horizontal="left" vertical="top" wrapText="1"/>
    </xf>
    <xf numFmtId="0" fontId="3" fillId="0" borderId="0" xfId="0" applyFont="1" applyAlignment="1">
      <alignment horizontal="left" vertical="top" wrapText="1"/>
    </xf>
    <xf numFmtId="0" fontId="6" fillId="0" borderId="5" xfId="0" applyFont="1" applyBorder="1" applyAlignment="1">
      <alignment horizontal="left" vertical="center"/>
    </xf>
    <xf numFmtId="165" fontId="6" fillId="0" borderId="6" xfId="0" applyNumberFormat="1" applyFont="1" applyBorder="1" applyAlignment="1">
      <alignment horizontal="right" vertical="center"/>
    </xf>
    <xf numFmtId="0" fontId="6" fillId="0" borderId="0" xfId="0" applyFont="1" applyAlignment="1">
      <alignment horizontal="left" vertical="center"/>
    </xf>
    <xf numFmtId="165" fontId="6" fillId="0" borderId="0" xfId="0" applyNumberFormat="1" applyFont="1" applyAlignment="1">
      <alignment horizontal="right" vertical="center"/>
    </xf>
    <xf numFmtId="4" fontId="6" fillId="0" borderId="0" xfId="0" applyNumberFormat="1" applyFont="1" applyAlignment="1">
      <alignment horizontal="right" vertical="center" indent="1"/>
    </xf>
    <xf numFmtId="164" fontId="6" fillId="0" borderId="0" xfId="0" applyNumberFormat="1" applyFont="1" applyAlignment="1">
      <alignment horizontal="left" vertical="center"/>
    </xf>
    <xf numFmtId="0" fontId="3" fillId="0" borderId="0" xfId="0" applyFont="1" applyAlignment="1">
      <alignment horizontal="left" vertical="top"/>
    </xf>
    <xf numFmtId="0" fontId="6" fillId="0" borderId="0" xfId="0" applyFont="1" applyAlignment="1">
      <alignment horizontal="left" vertical="top"/>
    </xf>
    <xf numFmtId="0" fontId="19" fillId="0" borderId="0" xfId="0" applyFont="1" applyAlignment="1">
      <alignment horizontal="center" vertical="center" wrapText="1"/>
    </xf>
    <xf numFmtId="49" fontId="19" fillId="4" borderId="1" xfId="0" applyNumberFormat="1" applyFont="1" applyFill="1" applyBorder="1" applyAlignment="1">
      <alignment horizontal="center" vertical="center" wrapText="1"/>
    </xf>
    <xf numFmtId="0" fontId="19" fillId="4" borderId="1" xfId="0" applyFont="1" applyFill="1" applyBorder="1" applyAlignment="1">
      <alignment horizontal="center" vertical="center" wrapText="1"/>
    </xf>
    <xf numFmtId="4" fontId="19" fillId="4" borderId="1" xfId="0" applyNumberFormat="1" applyFont="1" applyFill="1" applyBorder="1" applyAlignment="1">
      <alignment horizontal="center" vertical="center" wrapText="1"/>
    </xf>
    <xf numFmtId="164" fontId="19" fillId="4" borderId="2" xfId="0" applyNumberFormat="1" applyFont="1" applyFill="1" applyBorder="1" applyAlignment="1">
      <alignment horizontal="center" vertical="center" wrapText="1"/>
    </xf>
    <xf numFmtId="164" fontId="19" fillId="4" borderId="1" xfId="0" applyNumberFormat="1" applyFont="1" applyFill="1" applyBorder="1" applyAlignment="1">
      <alignment horizontal="center" vertical="center" wrapText="1"/>
    </xf>
    <xf numFmtId="0" fontId="19" fillId="0" borderId="0" xfId="0" applyFont="1" applyAlignment="1">
      <alignment horizontal="center" vertical="top"/>
    </xf>
    <xf numFmtId="49" fontId="19" fillId="0" borderId="0" xfId="0" applyNumberFormat="1" applyFont="1" applyAlignment="1">
      <alignment horizontal="center" vertical="top"/>
    </xf>
    <xf numFmtId="0" fontId="19" fillId="0" borderId="0" xfId="0" applyFont="1" applyAlignment="1">
      <alignment horizontal="left" vertical="top" wrapText="1"/>
    </xf>
    <xf numFmtId="4" fontId="19" fillId="0" borderId="0" xfId="0" applyNumberFormat="1" applyFont="1" applyAlignment="1">
      <alignment horizontal="right" vertical="top" wrapText="1" indent="1"/>
    </xf>
    <xf numFmtId="164" fontId="19" fillId="0" borderId="0" xfId="0" applyNumberFormat="1" applyFont="1" applyAlignment="1">
      <alignment horizontal="right" vertical="top"/>
    </xf>
    <xf numFmtId="164" fontId="19" fillId="0" borderId="0" xfId="0" applyNumberFormat="1" applyFont="1" applyAlignment="1">
      <alignment horizontal="right" vertical="top" wrapText="1" indent="1"/>
    </xf>
    <xf numFmtId="0" fontId="6" fillId="0" borderId="3" xfId="0" applyFont="1" applyBorder="1" applyAlignment="1">
      <alignment horizontal="left" vertical="center" wrapText="1"/>
    </xf>
    <xf numFmtId="165" fontId="6" fillId="0" borderId="4" xfId="0" applyNumberFormat="1" applyFont="1" applyBorder="1" applyAlignment="1">
      <alignment horizontal="right" vertical="center"/>
    </xf>
    <xf numFmtId="49" fontId="7" fillId="0" borderId="0" xfId="0" applyNumberFormat="1" applyFont="1" applyAlignment="1">
      <alignment horizontal="center"/>
    </xf>
    <xf numFmtId="0" fontId="7" fillId="0" borderId="0" xfId="0" applyFont="1" applyAlignment="1">
      <alignment horizontal="center"/>
    </xf>
    <xf numFmtId="49" fontId="18" fillId="0" borderId="0" xfId="0" applyNumberFormat="1" applyFont="1" applyAlignment="1">
      <alignment horizontal="center"/>
    </xf>
  </cellXfs>
  <cellStyles count="20">
    <cellStyle name="1. NASLOV DEL" xfId="5" xr:uid="{E3BDBE5F-F781-47B7-A4AE-3DFC447A3860}"/>
    <cellStyle name="2.REKAPITULACIJA DEL" xfId="11" xr:uid="{1A57FF7A-4321-4AE8-9BB1-2357C9963B2E}"/>
    <cellStyle name="3.SKUPNA REK DEL" xfId="7" xr:uid="{FC24EC3C-E369-4133-AF96-C4B28B41B25D}"/>
    <cellStyle name="CENA 1" xfId="14" xr:uid="{B24D5D04-7399-4519-9187-2B09F43E59E9}"/>
    <cellStyle name="CENA 1 2" xfId="19" xr:uid="{2EE31D5E-52ED-42B0-9DF6-628D403C4F0C}"/>
    <cellStyle name="DELNA REKAPITULACIJA" xfId="4" xr:uid="{48AEEBB2-6702-4E3A-93DC-822AF9C206CA}"/>
    <cellStyle name="Excel Built-in Normal" xfId="13" xr:uid="{F521E550-1178-4B70-A00C-A457C5868B6E}"/>
    <cellStyle name="Hiperpovezava 2" xfId="6" xr:uid="{B566B761-93B9-41FF-89BB-30894BE9266C}"/>
    <cellStyle name="KOLIČINA" xfId="12" xr:uid="{8F3AA235-931D-4F86-A85F-FFADEF1BBC56}"/>
    <cellStyle name="KOLIČINA 2" xfId="18" xr:uid="{6EF58B01-570A-4D83-B9B2-2D132FB5E5BE}"/>
    <cellStyle name="Navadno" xfId="0" builtinId="0"/>
    <cellStyle name="Navadno 2" xfId="1" xr:uid="{BC417F08-6F1C-4468-BC42-339646FED6A5}"/>
    <cellStyle name="Navadno 2 2" xfId="2" xr:uid="{C44E2616-3D05-4B10-BC55-33D3FB90432E}"/>
    <cellStyle name="Navadno 3" xfId="3" xr:uid="{27B92EAF-7C48-4E33-B788-C5B94462FC77}"/>
    <cellStyle name="Navadno 3 2" xfId="9" xr:uid="{C438CEEB-A93B-4A35-8512-9FDFBA8DFC7E}"/>
    <cellStyle name="Navadno 4" xfId="16" xr:uid="{66086E76-DA51-41BF-AE57-D6D6C85A7812}"/>
    <cellStyle name="PODNASLOV" xfId="8" xr:uid="{B7131210-5522-445F-988C-C46F9DAD0FE8}"/>
    <cellStyle name="Pojasnjevalno besedilo 2" xfId="15" xr:uid="{F4706940-53F6-49A7-83A9-B1DAF9974B43}"/>
    <cellStyle name="POPIS" xfId="10" xr:uid="{90E77A19-59DC-49DB-96F2-04BA05F9A1EC}"/>
    <cellStyle name="POPIS 2" xfId="17" xr:uid="{7CA77293-F325-497C-AAA3-B53B813E1D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541D7-4743-4D51-939C-4BF6132DEBD9}">
  <sheetPr>
    <pageSetUpPr fitToPage="1"/>
  </sheetPr>
  <dimension ref="B7:F16"/>
  <sheetViews>
    <sheetView tabSelected="1" workbookViewId="0">
      <selection activeCell="F17" sqref="F17"/>
    </sheetView>
  </sheetViews>
  <sheetFormatPr defaultRowHeight="15"/>
  <cols>
    <col min="2" max="2" width="37" bestFit="1" customWidth="1"/>
    <col min="3" max="3" width="3.28515625" customWidth="1"/>
    <col min="4" max="4" width="16.5703125" bestFit="1" customWidth="1"/>
    <col min="5" max="5" width="15.140625" customWidth="1"/>
    <col min="6" max="6" width="16.5703125" bestFit="1" customWidth="1"/>
    <col min="8" max="8" width="11.5703125" bestFit="1" customWidth="1"/>
  </cols>
  <sheetData>
    <row r="7" spans="2:6">
      <c r="B7" s="1" t="s">
        <v>278</v>
      </c>
      <c r="C7" s="1"/>
    </row>
    <row r="8" spans="2:6">
      <c r="B8" s="7" t="s">
        <v>287</v>
      </c>
      <c r="C8" s="7"/>
    </row>
    <row r="10" spans="2:6">
      <c r="B10" s="2"/>
      <c r="C10" s="2"/>
      <c r="D10" s="3" t="s">
        <v>279</v>
      </c>
      <c r="E10" s="3" t="s">
        <v>280</v>
      </c>
      <c r="F10" s="3" t="s">
        <v>281</v>
      </c>
    </row>
    <row r="11" spans="2:6">
      <c r="B11" s="3" t="s">
        <v>285</v>
      </c>
      <c r="C11" s="3"/>
      <c r="D11" s="4">
        <f>PREDRAČUN_39BO3FA!E156</f>
        <v>0</v>
      </c>
      <c r="E11" s="4">
        <f t="shared" ref="E11" si="0">D11*0.22</f>
        <v>0</v>
      </c>
      <c r="F11" s="4">
        <f t="shared" ref="F11" si="1">D11+E11</f>
        <v>0</v>
      </c>
    </row>
    <row r="12" spans="2:6">
      <c r="B12" s="3" t="s">
        <v>286</v>
      </c>
      <c r="C12" s="3"/>
      <c r="D12" s="4">
        <f>'PREDRAČUN_3_3. FAZA'!E46</f>
        <v>0</v>
      </c>
      <c r="E12" s="4">
        <f t="shared" ref="E12" si="2">D12*0.22</f>
        <v>0</v>
      </c>
      <c r="F12" s="4">
        <f t="shared" ref="F12" si="3">D12+E12</f>
        <v>0</v>
      </c>
    </row>
    <row r="13" spans="2:6">
      <c r="B13" s="3" t="s">
        <v>282</v>
      </c>
      <c r="C13" s="3"/>
      <c r="D13" s="4">
        <f>'PREDRAČUN_1_JR_GLOBOKO-BOJS F.3'!E54</f>
        <v>0</v>
      </c>
      <c r="E13" s="4">
        <f t="shared" ref="E13:E15" si="4">D13*0.22</f>
        <v>0</v>
      </c>
      <c r="F13" s="4">
        <f t="shared" ref="F13:F15" si="5">D13+E13</f>
        <v>0</v>
      </c>
    </row>
    <row r="14" spans="2:6">
      <c r="B14" s="3" t="s">
        <v>283</v>
      </c>
      <c r="C14" s="3"/>
      <c r="D14" s="4">
        <f>ZAP!E41</f>
        <v>0</v>
      </c>
      <c r="E14" s="4">
        <f t="shared" si="4"/>
        <v>0</v>
      </c>
      <c r="F14" s="4">
        <f t="shared" si="5"/>
        <v>0</v>
      </c>
    </row>
    <row r="15" spans="2:6">
      <c r="B15" s="3" t="s">
        <v>377</v>
      </c>
      <c r="C15" s="3">
        <v>5</v>
      </c>
      <c r="D15" s="4">
        <f>SUM(D11:D14)*(C15/100)</f>
        <v>0</v>
      </c>
      <c r="E15" s="4">
        <f t="shared" si="4"/>
        <v>0</v>
      </c>
      <c r="F15" s="4">
        <f t="shared" si="5"/>
        <v>0</v>
      </c>
    </row>
    <row r="16" spans="2:6" ht="15.75">
      <c r="B16" s="5" t="s">
        <v>284</v>
      </c>
      <c r="C16" s="5"/>
      <c r="D16" s="6">
        <f>SUM(D11:D15)</f>
        <v>0</v>
      </c>
      <c r="E16" s="6">
        <f>SUM(E11:E15)</f>
        <v>0</v>
      </c>
      <c r="F16" s="6">
        <f>SUM(F11:F15)</f>
        <v>0</v>
      </c>
    </row>
  </sheetData>
  <pageMargins left="0.7" right="0.7" top="0.75" bottom="0.75" header="0.3" footer="0.3"/>
  <pageSetup paperSize="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DD74B-401A-4425-92C0-F0C5AF498DC8}">
  <sheetPr>
    <pageSetUpPr fitToPage="1"/>
  </sheetPr>
  <dimension ref="B1:H160"/>
  <sheetViews>
    <sheetView zoomScaleNormal="100" workbookViewId="0">
      <pane ySplit="7" topLeftCell="A145" activePane="bottomLeft" state="frozen"/>
      <selection pane="bottomLeft" activeCell="M20" sqref="M20"/>
    </sheetView>
  </sheetViews>
  <sheetFormatPr defaultRowHeight="15"/>
  <cols>
    <col min="1" max="1" width="9.140625" style="38"/>
    <col min="2" max="3" width="10.7109375" style="40" customWidth="1"/>
    <col min="4" max="4" width="47.7109375" style="41" customWidth="1"/>
    <col min="5" max="5" width="14.7109375" style="40" customWidth="1"/>
    <col min="6" max="6" width="12.7109375" style="42" customWidth="1"/>
    <col min="7" max="7" width="15.7109375" style="43" customWidth="1"/>
    <col min="8" max="8" width="15.7109375" style="50" customWidth="1"/>
    <col min="9" max="16384" width="9.140625" style="38"/>
  </cols>
  <sheetData>
    <row r="1" spans="2:8" ht="20.100000000000001" customHeight="1">
      <c r="B1" s="39" t="s">
        <v>197</v>
      </c>
    </row>
    <row r="2" spans="2:8" s="45" customFormat="1" ht="15" customHeight="1">
      <c r="B2" s="46" t="s">
        <v>0</v>
      </c>
      <c r="C2" s="47" t="s">
        <v>374</v>
      </c>
      <c r="E2" s="48"/>
      <c r="F2" s="42"/>
      <c r="G2" s="49"/>
      <c r="H2" s="50"/>
    </row>
    <row r="3" spans="2:8" s="45" customFormat="1" ht="15" customHeight="1">
      <c r="B3" s="46" t="s">
        <v>1</v>
      </c>
      <c r="C3" s="47"/>
      <c r="E3" s="48"/>
      <c r="F3" s="42"/>
      <c r="G3" s="49"/>
      <c r="H3" s="50"/>
    </row>
    <row r="4" spans="2:8" s="45" customFormat="1" ht="15" customHeight="1">
      <c r="B4" s="46" t="s">
        <v>2</v>
      </c>
      <c r="C4" s="47" t="s">
        <v>3</v>
      </c>
      <c r="E4" s="48"/>
      <c r="F4" s="42"/>
      <c r="G4" s="49"/>
      <c r="H4" s="50"/>
    </row>
    <row r="5" spans="2:8" s="45" customFormat="1" ht="20.100000000000001" customHeight="1">
      <c r="B5" s="46" t="s">
        <v>4</v>
      </c>
      <c r="C5" s="47" t="s">
        <v>198</v>
      </c>
      <c r="D5" s="102" t="s">
        <v>5</v>
      </c>
      <c r="E5" s="102"/>
      <c r="F5" s="102"/>
      <c r="G5" s="102"/>
      <c r="H5" s="102"/>
    </row>
    <row r="6" spans="2:8" s="51" customFormat="1" ht="9.9499999999999993" customHeight="1">
      <c r="B6" s="52"/>
      <c r="C6" s="52"/>
      <c r="D6" s="53"/>
      <c r="E6" s="52"/>
      <c r="F6" s="54"/>
      <c r="G6" s="55"/>
      <c r="H6" s="56"/>
    </row>
    <row r="7" spans="2:8" s="88" customFormat="1" ht="32.1" customHeight="1" thickBot="1">
      <c r="B7" s="89" t="s">
        <v>6</v>
      </c>
      <c r="C7" s="89" t="s">
        <v>7</v>
      </c>
      <c r="D7" s="90" t="s">
        <v>8</v>
      </c>
      <c r="E7" s="89" t="s">
        <v>9</v>
      </c>
      <c r="F7" s="91" t="s">
        <v>10</v>
      </c>
      <c r="G7" s="92" t="s">
        <v>11</v>
      </c>
      <c r="H7" s="93" t="s">
        <v>12</v>
      </c>
    </row>
    <row r="8" spans="2:8" s="94" customFormat="1" ht="9.9499999999999993" customHeight="1">
      <c r="B8" s="95"/>
      <c r="C8" s="95"/>
      <c r="D8" s="96"/>
      <c r="E8" s="95"/>
      <c r="F8" s="97"/>
      <c r="G8" s="98"/>
      <c r="H8" s="99"/>
    </row>
    <row r="9" spans="2:8">
      <c r="D9" s="72" t="s">
        <v>13</v>
      </c>
      <c r="G9" s="73" t="s">
        <v>14</v>
      </c>
      <c r="H9" s="74">
        <f>+SUM(H10:H32)</f>
        <v>0</v>
      </c>
    </row>
    <row r="10" spans="2:8">
      <c r="D10" s="72"/>
      <c r="G10" s="73"/>
      <c r="H10" s="74"/>
    </row>
    <row r="11" spans="2:8">
      <c r="D11" s="72" t="s">
        <v>15</v>
      </c>
    </row>
    <row r="12" spans="2:8" ht="30">
      <c r="B12" s="40" t="s">
        <v>16</v>
      </c>
      <c r="C12" s="40" t="s">
        <v>17</v>
      </c>
      <c r="D12" s="41" t="s">
        <v>18</v>
      </c>
      <c r="E12" s="40" t="s">
        <v>19</v>
      </c>
      <c r="F12" s="42">
        <v>0.28000000000000003</v>
      </c>
      <c r="G12" s="76">
        <v>0</v>
      </c>
      <c r="H12" s="77">
        <f>ROUND(F12*G12,2)</f>
        <v>0</v>
      </c>
    </row>
    <row r="13" spans="2:8" ht="30">
      <c r="B13" s="40" t="s">
        <v>20</v>
      </c>
      <c r="C13" s="40" t="s">
        <v>21</v>
      </c>
      <c r="D13" s="41" t="s">
        <v>22</v>
      </c>
      <c r="E13" s="40" t="s">
        <v>23</v>
      </c>
      <c r="F13" s="42">
        <v>14</v>
      </c>
      <c r="G13" s="43">
        <v>0</v>
      </c>
      <c r="H13" s="50">
        <f>ROUND(F13*G13,2)</f>
        <v>0</v>
      </c>
    </row>
    <row r="15" spans="2:8">
      <c r="D15" s="72" t="s">
        <v>24</v>
      </c>
    </row>
    <row r="16" spans="2:8" ht="30">
      <c r="B16" s="40" t="s">
        <v>16</v>
      </c>
      <c r="C16" s="40" t="s">
        <v>33</v>
      </c>
      <c r="D16" s="41" t="s">
        <v>34</v>
      </c>
      <c r="E16" s="40" t="s">
        <v>31</v>
      </c>
      <c r="F16" s="42">
        <v>370</v>
      </c>
      <c r="G16" s="76">
        <v>0</v>
      </c>
      <c r="H16" s="77">
        <f t="shared" ref="H16:H31" si="0">ROUND(F16*G16,2)</f>
        <v>0</v>
      </c>
    </row>
    <row r="17" spans="2:8" ht="30">
      <c r="B17" s="40" t="s">
        <v>20</v>
      </c>
      <c r="C17" s="40" t="s">
        <v>36</v>
      </c>
      <c r="D17" s="41" t="s">
        <v>37</v>
      </c>
      <c r="E17" s="40" t="s">
        <v>31</v>
      </c>
      <c r="F17" s="42">
        <v>30</v>
      </c>
      <c r="G17" s="76">
        <v>0</v>
      </c>
      <c r="H17" s="77">
        <f t="shared" si="0"/>
        <v>0</v>
      </c>
    </row>
    <row r="18" spans="2:8" ht="30">
      <c r="B18" s="40" t="s">
        <v>28</v>
      </c>
      <c r="C18" s="40" t="s">
        <v>199</v>
      </c>
      <c r="D18" s="41" t="s">
        <v>200</v>
      </c>
      <c r="E18" s="40" t="s">
        <v>23</v>
      </c>
      <c r="F18" s="42">
        <v>4</v>
      </c>
      <c r="G18" s="76">
        <v>0</v>
      </c>
      <c r="H18" s="77">
        <f t="shared" si="0"/>
        <v>0</v>
      </c>
    </row>
    <row r="19" spans="2:8" ht="30">
      <c r="B19" s="40" t="s">
        <v>30</v>
      </c>
      <c r="C19" s="40" t="s">
        <v>201</v>
      </c>
      <c r="D19" s="41" t="s">
        <v>202</v>
      </c>
      <c r="E19" s="40" t="s">
        <v>23</v>
      </c>
      <c r="F19" s="42">
        <v>3</v>
      </c>
      <c r="G19" s="76">
        <v>0</v>
      </c>
      <c r="H19" s="77">
        <f t="shared" si="0"/>
        <v>0</v>
      </c>
    </row>
    <row r="20" spans="2:8" ht="30">
      <c r="B20" s="40" t="s">
        <v>32</v>
      </c>
      <c r="C20" s="40" t="s">
        <v>203</v>
      </c>
      <c r="D20" s="41" t="s">
        <v>204</v>
      </c>
      <c r="E20" s="40" t="s">
        <v>23</v>
      </c>
      <c r="F20" s="42">
        <v>2</v>
      </c>
      <c r="G20" s="76">
        <v>0</v>
      </c>
      <c r="H20" s="77">
        <f t="shared" si="0"/>
        <v>0</v>
      </c>
    </row>
    <row r="21" spans="2:8" ht="45">
      <c r="B21" s="40" t="s">
        <v>35</v>
      </c>
      <c r="C21" s="40" t="s">
        <v>205</v>
      </c>
      <c r="D21" s="41" t="s">
        <v>206</v>
      </c>
      <c r="E21" s="40" t="s">
        <v>23</v>
      </c>
      <c r="F21" s="42">
        <v>4</v>
      </c>
      <c r="G21" s="76">
        <v>0</v>
      </c>
      <c r="H21" s="77">
        <f t="shared" si="0"/>
        <v>0</v>
      </c>
    </row>
    <row r="22" spans="2:8" ht="45">
      <c r="B22" s="40" t="s">
        <v>38</v>
      </c>
      <c r="C22" s="40" t="s">
        <v>207</v>
      </c>
      <c r="D22" s="41" t="s">
        <v>208</v>
      </c>
      <c r="E22" s="40" t="s">
        <v>23</v>
      </c>
      <c r="F22" s="42">
        <v>3</v>
      </c>
      <c r="G22" s="76">
        <v>0</v>
      </c>
      <c r="H22" s="77">
        <f t="shared" si="0"/>
        <v>0</v>
      </c>
    </row>
    <row r="23" spans="2:8" ht="30">
      <c r="B23" s="40" t="s">
        <v>39</v>
      </c>
      <c r="C23" s="40" t="s">
        <v>209</v>
      </c>
      <c r="D23" s="41" t="s">
        <v>210</v>
      </c>
      <c r="E23" s="40" t="s">
        <v>23</v>
      </c>
      <c r="F23" s="42">
        <v>2</v>
      </c>
      <c r="G23" s="76">
        <v>0</v>
      </c>
      <c r="H23" s="77">
        <f t="shared" si="0"/>
        <v>0</v>
      </c>
    </row>
    <row r="24" spans="2:8" ht="30">
      <c r="B24" s="40" t="s">
        <v>42</v>
      </c>
      <c r="C24" s="40" t="s">
        <v>25</v>
      </c>
      <c r="D24" s="41" t="s">
        <v>26</v>
      </c>
      <c r="E24" s="40" t="s">
        <v>27</v>
      </c>
      <c r="F24" s="42">
        <v>10</v>
      </c>
      <c r="G24" s="76">
        <v>0</v>
      </c>
      <c r="H24" s="77">
        <f t="shared" si="0"/>
        <v>0</v>
      </c>
    </row>
    <row r="25" spans="2:8" ht="30">
      <c r="B25" s="40" t="s">
        <v>45</v>
      </c>
      <c r="C25" s="40" t="s">
        <v>40</v>
      </c>
      <c r="D25" s="41" t="s">
        <v>41</v>
      </c>
      <c r="E25" s="40" t="s">
        <v>31</v>
      </c>
      <c r="F25" s="42">
        <v>1853</v>
      </c>
      <c r="G25" s="76">
        <v>0</v>
      </c>
      <c r="H25" s="77">
        <f t="shared" si="0"/>
        <v>0</v>
      </c>
    </row>
    <row r="26" spans="2:8" ht="30">
      <c r="B26" s="40" t="s">
        <v>211</v>
      </c>
      <c r="C26" s="40" t="s">
        <v>46</v>
      </c>
      <c r="D26" s="41" t="s">
        <v>47</v>
      </c>
      <c r="E26" s="40" t="s">
        <v>31</v>
      </c>
      <c r="F26" s="42">
        <v>1</v>
      </c>
      <c r="G26" s="76">
        <v>0</v>
      </c>
      <c r="H26" s="77">
        <f t="shared" si="0"/>
        <v>0</v>
      </c>
    </row>
    <row r="27" spans="2:8" ht="30">
      <c r="B27" s="40" t="s">
        <v>212</v>
      </c>
      <c r="C27" s="40" t="s">
        <v>43</v>
      </c>
      <c r="D27" s="41" t="s">
        <v>44</v>
      </c>
      <c r="E27" s="40" t="s">
        <v>29</v>
      </c>
      <c r="F27" s="42">
        <v>18</v>
      </c>
      <c r="G27" s="76">
        <v>0</v>
      </c>
      <c r="H27" s="77">
        <f t="shared" si="0"/>
        <v>0</v>
      </c>
    </row>
    <row r="28" spans="2:8" ht="30">
      <c r="B28" s="40" t="s">
        <v>213</v>
      </c>
      <c r="C28" s="40" t="s">
        <v>157</v>
      </c>
      <c r="D28" s="41" t="s">
        <v>158</v>
      </c>
      <c r="E28" s="40" t="s">
        <v>29</v>
      </c>
      <c r="F28" s="42">
        <v>48</v>
      </c>
      <c r="G28" s="76">
        <v>0</v>
      </c>
      <c r="H28" s="77">
        <f t="shared" si="0"/>
        <v>0</v>
      </c>
    </row>
    <row r="29" spans="2:8" ht="30">
      <c r="B29" s="40" t="s">
        <v>214</v>
      </c>
      <c r="C29" s="40" t="s">
        <v>215</v>
      </c>
      <c r="D29" s="41" t="s">
        <v>216</v>
      </c>
      <c r="E29" s="40" t="s">
        <v>29</v>
      </c>
      <c r="F29" s="42">
        <v>8</v>
      </c>
      <c r="G29" s="43">
        <v>0</v>
      </c>
      <c r="H29" s="50">
        <f t="shared" si="0"/>
        <v>0</v>
      </c>
    </row>
    <row r="30" spans="2:8" ht="30">
      <c r="B30" s="40" t="s">
        <v>217</v>
      </c>
      <c r="C30" s="40" t="s">
        <v>159</v>
      </c>
      <c r="D30" s="41" t="s">
        <v>160</v>
      </c>
      <c r="E30" s="40" t="s">
        <v>23</v>
      </c>
      <c r="F30" s="42">
        <v>6</v>
      </c>
      <c r="G30" s="76">
        <v>0</v>
      </c>
      <c r="H30" s="77">
        <f t="shared" si="0"/>
        <v>0</v>
      </c>
    </row>
    <row r="31" spans="2:8" ht="30">
      <c r="B31" s="40" t="s">
        <v>218</v>
      </c>
      <c r="C31" s="40" t="s">
        <v>219</v>
      </c>
      <c r="D31" s="41" t="s">
        <v>220</v>
      </c>
      <c r="E31" s="40" t="s">
        <v>23</v>
      </c>
      <c r="F31" s="42">
        <v>2</v>
      </c>
      <c r="G31" s="43">
        <v>0</v>
      </c>
      <c r="H31" s="50">
        <f t="shared" si="0"/>
        <v>0</v>
      </c>
    </row>
    <row r="33" spans="2:8">
      <c r="D33" s="72" t="s">
        <v>48</v>
      </c>
      <c r="G33" s="73" t="s">
        <v>49</v>
      </c>
      <c r="H33" s="74">
        <f>+SUM(H34:H67)</f>
        <v>0</v>
      </c>
    </row>
    <row r="34" spans="2:8">
      <c r="D34" s="72"/>
      <c r="G34" s="73"/>
      <c r="H34" s="74"/>
    </row>
    <row r="35" spans="2:8">
      <c r="D35" s="72" t="s">
        <v>50</v>
      </c>
    </row>
    <row r="36" spans="2:8" ht="30">
      <c r="B36" s="40" t="s">
        <v>16</v>
      </c>
      <c r="C36" s="40" t="s">
        <v>51</v>
      </c>
      <c r="D36" s="41" t="s">
        <v>52</v>
      </c>
      <c r="E36" s="40" t="s">
        <v>27</v>
      </c>
      <c r="F36" s="42">
        <v>300.45</v>
      </c>
      <c r="G36" s="43">
        <v>0</v>
      </c>
      <c r="H36" s="50">
        <f>ROUND(F36*G36,2)</f>
        <v>0</v>
      </c>
    </row>
    <row r="37" spans="2:8" ht="30">
      <c r="B37" s="40" t="s">
        <v>20</v>
      </c>
      <c r="C37" s="40" t="s">
        <v>53</v>
      </c>
      <c r="D37" s="41" t="s">
        <v>54</v>
      </c>
      <c r="E37" s="40" t="s">
        <v>27</v>
      </c>
      <c r="F37" s="42">
        <v>249.55</v>
      </c>
      <c r="G37" s="43">
        <v>0</v>
      </c>
      <c r="H37" s="50">
        <f>ROUND(F37*G37,2)</f>
        <v>0</v>
      </c>
    </row>
    <row r="38" spans="2:8" ht="30">
      <c r="B38" s="40" t="s">
        <v>28</v>
      </c>
      <c r="C38" s="40" t="s">
        <v>55</v>
      </c>
      <c r="D38" s="41" t="s">
        <v>56</v>
      </c>
      <c r="E38" s="40" t="s">
        <v>27</v>
      </c>
      <c r="F38" s="42">
        <v>3950</v>
      </c>
      <c r="G38" s="43">
        <v>0</v>
      </c>
      <c r="H38" s="50">
        <f>ROUND(F38*G38,2)</f>
        <v>0</v>
      </c>
    </row>
    <row r="39" spans="2:8" ht="60">
      <c r="B39" s="40" t="s">
        <v>30</v>
      </c>
      <c r="C39" s="40" t="s">
        <v>57</v>
      </c>
      <c r="D39" s="41" t="s">
        <v>58</v>
      </c>
      <c r="E39" s="40" t="s">
        <v>27</v>
      </c>
      <c r="F39" s="42">
        <v>473.81</v>
      </c>
      <c r="G39" s="43">
        <v>0</v>
      </c>
      <c r="H39" s="50">
        <f>ROUND(F39*G39,2)</f>
        <v>0</v>
      </c>
    </row>
    <row r="41" spans="2:8">
      <c r="D41" s="72" t="s">
        <v>59</v>
      </c>
    </row>
    <row r="42" spans="2:8" ht="30">
      <c r="B42" s="40" t="s">
        <v>16</v>
      </c>
      <c r="C42" s="40" t="s">
        <v>60</v>
      </c>
      <c r="D42" s="41" t="s">
        <v>61</v>
      </c>
      <c r="E42" s="40" t="s">
        <v>31</v>
      </c>
      <c r="F42" s="42">
        <v>3679</v>
      </c>
      <c r="G42" s="43">
        <v>0</v>
      </c>
      <c r="H42" s="50">
        <f>ROUND(F42*G42,2)</f>
        <v>0</v>
      </c>
    </row>
    <row r="44" spans="2:8" ht="25.5">
      <c r="D44" s="72" t="s">
        <v>62</v>
      </c>
    </row>
    <row r="45" spans="2:8" ht="30">
      <c r="B45" s="40" t="s">
        <v>16</v>
      </c>
      <c r="C45" s="40" t="s">
        <v>63</v>
      </c>
      <c r="D45" s="41" t="s">
        <v>64</v>
      </c>
      <c r="E45" s="40" t="s">
        <v>31</v>
      </c>
      <c r="F45" s="42">
        <v>3679</v>
      </c>
      <c r="G45" s="43">
        <v>0</v>
      </c>
      <c r="H45" s="50">
        <f>ROUND(F45*G45,2)</f>
        <v>0</v>
      </c>
    </row>
    <row r="47" spans="2:8">
      <c r="D47" s="72" t="s">
        <v>65</v>
      </c>
    </row>
    <row r="48" spans="2:8" ht="30">
      <c r="B48" s="40" t="s">
        <v>16</v>
      </c>
      <c r="C48" s="40" t="s">
        <v>66</v>
      </c>
      <c r="D48" s="41" t="s">
        <v>67</v>
      </c>
      <c r="E48" s="40" t="s">
        <v>27</v>
      </c>
      <c r="F48" s="42">
        <v>925</v>
      </c>
      <c r="G48" s="43">
        <v>0</v>
      </c>
      <c r="H48" s="50">
        <f>ROUND(F48*G48,2)</f>
        <v>0</v>
      </c>
    </row>
    <row r="49" spans="2:8" ht="25.5">
      <c r="D49" s="78" t="s">
        <v>68</v>
      </c>
    </row>
    <row r="50" spans="2:8" ht="30">
      <c r="B50" s="40" t="s">
        <v>20</v>
      </c>
      <c r="C50" s="40" t="s">
        <v>165</v>
      </c>
      <c r="D50" s="41" t="s">
        <v>166</v>
      </c>
      <c r="E50" s="40" t="s">
        <v>27</v>
      </c>
      <c r="F50" s="42">
        <v>15.5</v>
      </c>
      <c r="G50" s="43">
        <v>0</v>
      </c>
      <c r="H50" s="50">
        <f>ROUND(F50*G50,2)</f>
        <v>0</v>
      </c>
    </row>
    <row r="51" spans="2:8">
      <c r="B51" s="40" t="s">
        <v>28</v>
      </c>
      <c r="C51" s="40" t="s">
        <v>69</v>
      </c>
      <c r="D51" s="41" t="s">
        <v>70</v>
      </c>
      <c r="E51" s="40" t="s">
        <v>27</v>
      </c>
      <c r="F51" s="42">
        <v>77</v>
      </c>
      <c r="G51" s="43">
        <v>0</v>
      </c>
      <c r="H51" s="50">
        <f>ROUND(F51*G51,2)</f>
        <v>0</v>
      </c>
    </row>
    <row r="52" spans="2:8">
      <c r="B52" s="40" t="s">
        <v>30</v>
      </c>
      <c r="C52" s="40" t="s">
        <v>161</v>
      </c>
      <c r="D52" s="41" t="s">
        <v>162</v>
      </c>
      <c r="E52" s="40" t="s">
        <v>27</v>
      </c>
      <c r="F52" s="42">
        <v>81</v>
      </c>
      <c r="G52" s="43">
        <v>0</v>
      </c>
      <c r="H52" s="50">
        <f>ROUND(F52*G52,2)</f>
        <v>0</v>
      </c>
    </row>
    <row r="53" spans="2:8" ht="63.75">
      <c r="D53" s="78" t="s">
        <v>221</v>
      </c>
    </row>
    <row r="54" spans="2:8">
      <c r="B54" s="40" t="s">
        <v>32</v>
      </c>
      <c r="C54" s="40" t="s">
        <v>163</v>
      </c>
      <c r="D54" s="41" t="s">
        <v>164</v>
      </c>
      <c r="E54" s="40" t="s">
        <v>27</v>
      </c>
      <c r="F54" s="42">
        <v>77</v>
      </c>
      <c r="G54" s="43">
        <v>0</v>
      </c>
      <c r="H54" s="50">
        <f>ROUND(F54*G54,2)</f>
        <v>0</v>
      </c>
    </row>
    <row r="55" spans="2:8" ht="63.75">
      <c r="D55" s="78" t="s">
        <v>222</v>
      </c>
    </row>
    <row r="57" spans="2:8">
      <c r="D57" s="72" t="s">
        <v>71</v>
      </c>
    </row>
    <row r="58" spans="2:8" ht="30">
      <c r="B58" s="40" t="s">
        <v>16</v>
      </c>
      <c r="C58" s="40" t="s">
        <v>72</v>
      </c>
      <c r="D58" s="41" t="s">
        <v>73</v>
      </c>
      <c r="E58" s="40" t="s">
        <v>31</v>
      </c>
      <c r="F58" s="42">
        <v>1945</v>
      </c>
      <c r="G58" s="43">
        <v>0</v>
      </c>
      <c r="H58" s="50">
        <f>ROUND(F58*G58,2)</f>
        <v>0</v>
      </c>
    </row>
    <row r="59" spans="2:8">
      <c r="B59" s="40" t="s">
        <v>20</v>
      </c>
      <c r="C59" s="40" t="s">
        <v>74</v>
      </c>
      <c r="D59" s="41" t="s">
        <v>75</v>
      </c>
      <c r="E59" s="40" t="s">
        <v>31</v>
      </c>
      <c r="F59" s="42">
        <v>2003</v>
      </c>
      <c r="G59" s="43">
        <v>0</v>
      </c>
      <c r="H59" s="50">
        <f>ROUND(F59*G59,2)</f>
        <v>0</v>
      </c>
    </row>
    <row r="60" spans="2:8" ht="30">
      <c r="B60" s="40" t="s">
        <v>28</v>
      </c>
      <c r="C60" s="40" t="s">
        <v>76</v>
      </c>
      <c r="D60" s="41" t="s">
        <v>77</v>
      </c>
      <c r="E60" s="40" t="s">
        <v>31</v>
      </c>
      <c r="F60" s="42">
        <v>58</v>
      </c>
      <c r="G60" s="43">
        <v>0</v>
      </c>
      <c r="H60" s="50">
        <f>ROUND(F60*G60,2)</f>
        <v>0</v>
      </c>
    </row>
    <row r="62" spans="2:8" ht="25.5">
      <c r="D62" s="72" t="s">
        <v>78</v>
      </c>
    </row>
    <row r="63" spans="2:8" ht="30">
      <c r="B63" s="40" t="s">
        <v>16</v>
      </c>
      <c r="C63" s="40" t="s">
        <v>79</v>
      </c>
      <c r="D63" s="41" t="s">
        <v>80</v>
      </c>
      <c r="E63" s="40" t="s">
        <v>81</v>
      </c>
      <c r="F63" s="42">
        <v>434</v>
      </c>
      <c r="G63" s="43">
        <v>0</v>
      </c>
      <c r="H63" s="50">
        <f>ROUND(F63*G63,2)</f>
        <v>0</v>
      </c>
    </row>
    <row r="64" spans="2:8" ht="30">
      <c r="B64" s="40" t="s">
        <v>20</v>
      </c>
      <c r="C64" s="40" t="s">
        <v>82</v>
      </c>
      <c r="D64" s="41" t="s">
        <v>83</v>
      </c>
      <c r="E64" s="40" t="s">
        <v>27</v>
      </c>
      <c r="F64" s="42">
        <v>249.55</v>
      </c>
      <c r="G64" s="43">
        <v>0</v>
      </c>
      <c r="H64" s="50">
        <f>ROUND(F64*G64,2)</f>
        <v>0</v>
      </c>
    </row>
    <row r="65" spans="2:8" ht="30">
      <c r="B65" s="40" t="s">
        <v>28</v>
      </c>
      <c r="C65" s="40" t="s">
        <v>84</v>
      </c>
      <c r="D65" s="41" t="s">
        <v>85</v>
      </c>
      <c r="E65" s="40" t="s">
        <v>27</v>
      </c>
      <c r="F65" s="42">
        <v>4422.8100000000004</v>
      </c>
      <c r="G65" s="43">
        <v>0</v>
      </c>
      <c r="H65" s="50">
        <f>ROUND(F65*G65,2)</f>
        <v>0</v>
      </c>
    </row>
    <row r="66" spans="2:8" ht="25.5">
      <c r="D66" s="78" t="s">
        <v>86</v>
      </c>
    </row>
    <row r="68" spans="2:8">
      <c r="D68" s="72" t="s">
        <v>87</v>
      </c>
      <c r="G68" s="73" t="s">
        <v>88</v>
      </c>
      <c r="H68" s="74">
        <f>+SUM(H69:H100)</f>
        <v>0</v>
      </c>
    </row>
    <row r="69" spans="2:8">
      <c r="D69" s="72"/>
      <c r="G69" s="73"/>
      <c r="H69" s="74"/>
    </row>
    <row r="70" spans="2:8">
      <c r="D70" s="72" t="s">
        <v>89</v>
      </c>
    </row>
    <row r="71" spans="2:8" ht="45">
      <c r="B71" s="40" t="s">
        <v>16</v>
      </c>
      <c r="C71" s="40" t="s">
        <v>90</v>
      </c>
      <c r="D71" s="41" t="s">
        <v>91</v>
      </c>
      <c r="E71" s="40" t="s">
        <v>27</v>
      </c>
      <c r="F71" s="42">
        <v>610</v>
      </c>
      <c r="G71" s="43">
        <v>0</v>
      </c>
      <c r="H71" s="50">
        <f>ROUND(F71*G71,2)</f>
        <v>0</v>
      </c>
    </row>
    <row r="72" spans="2:8" ht="25.5">
      <c r="D72" s="78" t="s">
        <v>92</v>
      </c>
    </row>
    <row r="73" spans="2:8" ht="30">
      <c r="B73" s="40" t="s">
        <v>20</v>
      </c>
      <c r="C73" s="40" t="s">
        <v>93</v>
      </c>
      <c r="D73" s="41" t="s">
        <v>94</v>
      </c>
      <c r="E73" s="40" t="s">
        <v>27</v>
      </c>
      <c r="F73" s="42">
        <v>400</v>
      </c>
      <c r="G73" s="43">
        <v>0</v>
      </c>
      <c r="H73" s="50">
        <f>ROUND(F73*G73,2)</f>
        <v>0</v>
      </c>
    </row>
    <row r="74" spans="2:8" ht="25.5">
      <c r="D74" s="78" t="s">
        <v>95</v>
      </c>
    </row>
    <row r="75" spans="2:8" ht="30">
      <c r="B75" s="40" t="s">
        <v>28</v>
      </c>
      <c r="C75" s="40" t="s">
        <v>96</v>
      </c>
      <c r="D75" s="41" t="s">
        <v>97</v>
      </c>
      <c r="E75" s="40" t="s">
        <v>31</v>
      </c>
      <c r="F75" s="42">
        <v>2219</v>
      </c>
      <c r="G75" s="43">
        <v>0</v>
      </c>
      <c r="H75" s="50">
        <f>ROUND(F75*G75,2)</f>
        <v>0</v>
      </c>
    </row>
    <row r="77" spans="2:8">
      <c r="D77" s="72" t="s">
        <v>98</v>
      </c>
    </row>
    <row r="78" spans="2:8" ht="30">
      <c r="B78" s="40" t="s">
        <v>16</v>
      </c>
      <c r="C78" s="40" t="s">
        <v>99</v>
      </c>
      <c r="D78" s="41" t="s">
        <v>100</v>
      </c>
      <c r="E78" s="40" t="s">
        <v>31</v>
      </c>
      <c r="F78" s="42">
        <v>2189</v>
      </c>
      <c r="G78" s="43">
        <v>0</v>
      </c>
      <c r="H78" s="50">
        <f>ROUND(F78*G78,2)</f>
        <v>0</v>
      </c>
    </row>
    <row r="79" spans="2:8" ht="30">
      <c r="B79" s="40" t="s">
        <v>20</v>
      </c>
      <c r="C79" s="40" t="s">
        <v>101</v>
      </c>
      <c r="D79" s="41" t="s">
        <v>102</v>
      </c>
      <c r="E79" s="40" t="s">
        <v>31</v>
      </c>
      <c r="F79" s="42">
        <v>424</v>
      </c>
      <c r="G79" s="43">
        <v>0</v>
      </c>
      <c r="H79" s="50">
        <f>ROUND(F79*G79,2)</f>
        <v>0</v>
      </c>
    </row>
    <row r="80" spans="2:8" ht="25.5">
      <c r="D80" s="78" t="s">
        <v>103</v>
      </c>
    </row>
    <row r="82" spans="2:8">
      <c r="D82" s="72" t="s">
        <v>104</v>
      </c>
    </row>
    <row r="83" spans="2:8" ht="75">
      <c r="B83" s="40" t="s">
        <v>16</v>
      </c>
      <c r="C83" s="40" t="s">
        <v>105</v>
      </c>
      <c r="D83" s="41" t="s">
        <v>106</v>
      </c>
      <c r="E83" s="40" t="s">
        <v>31</v>
      </c>
      <c r="F83" s="42">
        <v>5.8000000000000007</v>
      </c>
      <c r="G83" s="43">
        <v>0</v>
      </c>
      <c r="H83" s="50">
        <f>ROUND(F83*G83,2)</f>
        <v>0</v>
      </c>
    </row>
    <row r="84" spans="2:8" ht="25.5">
      <c r="D84" s="78" t="s">
        <v>107</v>
      </c>
    </row>
    <row r="85" spans="2:8" ht="30">
      <c r="B85" s="40" t="s">
        <v>20</v>
      </c>
      <c r="C85" s="40" t="s">
        <v>108</v>
      </c>
      <c r="D85" s="41" t="s">
        <v>109</v>
      </c>
      <c r="E85" s="40" t="s">
        <v>29</v>
      </c>
      <c r="F85" s="42">
        <v>21</v>
      </c>
      <c r="G85" s="43">
        <v>0</v>
      </c>
      <c r="H85" s="50">
        <f>ROUND(F85*G85,2)</f>
        <v>0</v>
      </c>
    </row>
    <row r="86" spans="2:8" ht="25.5">
      <c r="D86" s="78" t="s">
        <v>107</v>
      </c>
    </row>
    <row r="87" spans="2:8" ht="30">
      <c r="B87" s="40" t="s">
        <v>28</v>
      </c>
      <c r="C87" s="40" t="s">
        <v>110</v>
      </c>
      <c r="D87" s="41" t="s">
        <v>111</v>
      </c>
      <c r="E87" s="40" t="s">
        <v>31</v>
      </c>
      <c r="F87" s="42">
        <v>5.8000000000000007</v>
      </c>
      <c r="G87" s="43">
        <v>0</v>
      </c>
      <c r="H87" s="50">
        <f>ROUND(F87*G87,2)</f>
        <v>0</v>
      </c>
    </row>
    <row r="88" spans="2:8" ht="25.5">
      <c r="D88" s="78" t="s">
        <v>107</v>
      </c>
    </row>
    <row r="90" spans="2:8">
      <c r="D90" s="72" t="s">
        <v>112</v>
      </c>
    </row>
    <row r="91" spans="2:8" ht="45">
      <c r="B91" s="40" t="s">
        <v>16</v>
      </c>
      <c r="C91" s="40" t="s">
        <v>113</v>
      </c>
      <c r="D91" s="41" t="s">
        <v>114</v>
      </c>
      <c r="E91" s="40" t="s">
        <v>29</v>
      </c>
      <c r="F91" s="42">
        <v>247</v>
      </c>
      <c r="G91" s="43">
        <v>0</v>
      </c>
      <c r="H91" s="50">
        <f>ROUND(F91*G91,2)</f>
        <v>0</v>
      </c>
    </row>
    <row r="92" spans="2:8" ht="45">
      <c r="B92" s="40" t="s">
        <v>20</v>
      </c>
      <c r="C92" s="40" t="s">
        <v>115</v>
      </c>
      <c r="D92" s="41" t="s">
        <v>116</v>
      </c>
      <c r="E92" s="40" t="s">
        <v>29</v>
      </c>
      <c r="F92" s="42">
        <v>22</v>
      </c>
      <c r="G92" s="43">
        <v>0</v>
      </c>
      <c r="H92" s="50">
        <f>ROUND(F92*G92,2)</f>
        <v>0</v>
      </c>
    </row>
    <row r="93" spans="2:8" ht="45">
      <c r="B93" s="40" t="s">
        <v>28</v>
      </c>
      <c r="C93" s="40" t="s">
        <v>117</v>
      </c>
      <c r="D93" s="41" t="s">
        <v>118</v>
      </c>
      <c r="E93" s="40" t="s">
        <v>29</v>
      </c>
      <c r="F93" s="42">
        <v>275</v>
      </c>
      <c r="G93" s="43">
        <v>0</v>
      </c>
      <c r="H93" s="50">
        <f>ROUND(F93*G93,2)</f>
        <v>0</v>
      </c>
    </row>
    <row r="94" spans="2:8" ht="25.5">
      <c r="D94" s="78" t="s">
        <v>119</v>
      </c>
    </row>
    <row r="95" spans="2:8" ht="30">
      <c r="B95" s="40" t="s">
        <v>30</v>
      </c>
      <c r="C95" s="40" t="s">
        <v>120</v>
      </c>
      <c r="D95" s="41" t="s">
        <v>121</v>
      </c>
      <c r="E95" s="40" t="s">
        <v>29</v>
      </c>
      <c r="F95" s="42">
        <v>8</v>
      </c>
      <c r="G95" s="43">
        <v>0</v>
      </c>
      <c r="H95" s="50">
        <f>ROUND(F95*G95,2)</f>
        <v>0</v>
      </c>
    </row>
    <row r="97" spans="2:8">
      <c r="D97" s="72" t="s">
        <v>122</v>
      </c>
    </row>
    <row r="98" spans="2:8" ht="30">
      <c r="B98" s="40" t="s">
        <v>16</v>
      </c>
      <c r="C98" s="40" t="s">
        <v>123</v>
      </c>
      <c r="D98" s="41" t="s">
        <v>124</v>
      </c>
      <c r="E98" s="40" t="s">
        <v>27</v>
      </c>
      <c r="F98" s="42">
        <v>13</v>
      </c>
      <c r="G98" s="43">
        <v>0</v>
      </c>
      <c r="H98" s="50">
        <f>ROUND(F98*G98,2)</f>
        <v>0</v>
      </c>
    </row>
    <row r="99" spans="2:8">
      <c r="B99" s="40" t="s">
        <v>20</v>
      </c>
      <c r="C99" s="40" t="s">
        <v>125</v>
      </c>
      <c r="D99" s="41" t="s">
        <v>126</v>
      </c>
      <c r="E99" s="40" t="s">
        <v>27</v>
      </c>
      <c r="F99" s="42">
        <v>2</v>
      </c>
      <c r="G99" s="43">
        <v>0</v>
      </c>
      <c r="H99" s="50">
        <f>ROUND(F99*G99,2)</f>
        <v>0</v>
      </c>
    </row>
    <row r="101" spans="2:8">
      <c r="D101" s="72" t="s">
        <v>127</v>
      </c>
      <c r="G101" s="73" t="s">
        <v>128</v>
      </c>
      <c r="H101" s="74">
        <f>+SUM(H102:H139)</f>
        <v>0</v>
      </c>
    </row>
    <row r="102" spans="2:8">
      <c r="D102" s="72"/>
      <c r="G102" s="73"/>
      <c r="H102" s="74"/>
    </row>
    <row r="103" spans="2:8">
      <c r="D103" s="72" t="s">
        <v>129</v>
      </c>
    </row>
    <row r="104" spans="2:8" ht="60">
      <c r="B104" s="40" t="s">
        <v>16</v>
      </c>
      <c r="C104" s="40" t="s">
        <v>130</v>
      </c>
      <c r="D104" s="41" t="s">
        <v>131</v>
      </c>
      <c r="E104" s="40" t="s">
        <v>29</v>
      </c>
      <c r="F104" s="42">
        <v>141</v>
      </c>
      <c r="G104" s="43">
        <v>0</v>
      </c>
      <c r="H104" s="50">
        <f>ROUND(F104*G104,2)</f>
        <v>0</v>
      </c>
    </row>
    <row r="106" spans="2:8">
      <c r="D106" s="72" t="s">
        <v>132</v>
      </c>
    </row>
    <row r="107" spans="2:8" ht="60">
      <c r="B107" s="40" t="s">
        <v>16</v>
      </c>
      <c r="C107" s="40" t="s">
        <v>133</v>
      </c>
      <c r="D107" s="41" t="s">
        <v>134</v>
      </c>
      <c r="E107" s="40" t="s">
        <v>29</v>
      </c>
      <c r="F107" s="42">
        <v>253</v>
      </c>
      <c r="G107" s="43">
        <v>0</v>
      </c>
      <c r="H107" s="50">
        <f>ROUND(F107*G107,2)</f>
        <v>0</v>
      </c>
    </row>
    <row r="108" spans="2:8" ht="30">
      <c r="B108" s="40" t="s">
        <v>20</v>
      </c>
      <c r="C108" s="40" t="s">
        <v>135</v>
      </c>
      <c r="D108" s="41" t="s">
        <v>136</v>
      </c>
      <c r="E108" s="40" t="s">
        <v>29</v>
      </c>
      <c r="F108" s="42">
        <v>253</v>
      </c>
      <c r="G108" s="43">
        <v>0</v>
      </c>
      <c r="H108" s="50">
        <f>ROUND(F108*G108,2)</f>
        <v>0</v>
      </c>
    </row>
    <row r="110" spans="2:8">
      <c r="D110" s="72" t="s">
        <v>167</v>
      </c>
    </row>
    <row r="111" spans="2:8" ht="45">
      <c r="B111" s="40" t="s">
        <v>16</v>
      </c>
      <c r="C111" s="40" t="s">
        <v>168</v>
      </c>
      <c r="D111" s="41" t="s">
        <v>169</v>
      </c>
      <c r="E111" s="40" t="s">
        <v>29</v>
      </c>
      <c r="F111" s="42">
        <v>146</v>
      </c>
      <c r="G111" s="43">
        <v>0</v>
      </c>
      <c r="H111" s="50">
        <f>ROUND(F111*G111,2)</f>
        <v>0</v>
      </c>
    </row>
    <row r="112" spans="2:8" ht="63.75">
      <c r="D112" s="78" t="s">
        <v>223</v>
      </c>
    </row>
    <row r="113" spans="2:8">
      <c r="B113" s="40" t="s">
        <v>20</v>
      </c>
      <c r="C113" s="40" t="s">
        <v>176</v>
      </c>
      <c r="D113" s="41" t="s">
        <v>177</v>
      </c>
      <c r="E113" s="40" t="s">
        <v>29</v>
      </c>
      <c r="F113" s="42">
        <v>146</v>
      </c>
      <c r="G113" s="43">
        <v>0</v>
      </c>
      <c r="H113" s="50">
        <f>ROUND(F113*G113,2)</f>
        <v>0</v>
      </c>
    </row>
    <row r="114" spans="2:8">
      <c r="B114" s="40" t="s">
        <v>28</v>
      </c>
      <c r="C114" s="40" t="s">
        <v>180</v>
      </c>
      <c r="D114" s="41" t="s">
        <v>181</v>
      </c>
      <c r="E114" s="40" t="s">
        <v>29</v>
      </c>
      <c r="F114" s="42">
        <v>146</v>
      </c>
      <c r="G114" s="43">
        <v>0</v>
      </c>
      <c r="H114" s="50">
        <f>ROUND(F114*G114,2)</f>
        <v>0</v>
      </c>
    </row>
    <row r="115" spans="2:8" ht="45">
      <c r="B115" s="40" t="s">
        <v>30</v>
      </c>
      <c r="C115" s="40" t="s">
        <v>170</v>
      </c>
      <c r="D115" s="41" t="s">
        <v>171</v>
      </c>
      <c r="E115" s="40" t="s">
        <v>29</v>
      </c>
      <c r="F115" s="42">
        <v>19</v>
      </c>
      <c r="G115" s="43">
        <v>0</v>
      </c>
      <c r="H115" s="50">
        <f>ROUND(F115*G115,2)</f>
        <v>0</v>
      </c>
    </row>
    <row r="116" spans="2:8" ht="45">
      <c r="B116" s="40" t="s">
        <v>32</v>
      </c>
      <c r="C116" s="40" t="s">
        <v>145</v>
      </c>
      <c r="D116" s="41" t="s">
        <v>224</v>
      </c>
      <c r="E116" s="40" t="s">
        <v>29</v>
      </c>
      <c r="F116" s="42">
        <v>11.4</v>
      </c>
      <c r="G116" s="43">
        <v>0</v>
      </c>
      <c r="H116" s="50">
        <f>ROUND(F116*G116,2)</f>
        <v>0</v>
      </c>
    </row>
    <row r="117" spans="2:8" ht="25.5">
      <c r="D117" s="78" t="s">
        <v>172</v>
      </c>
    </row>
    <row r="119" spans="2:8">
      <c r="D119" s="72" t="s">
        <v>173</v>
      </c>
    </row>
    <row r="120" spans="2:8" ht="30">
      <c r="B120" s="40" t="s">
        <v>16</v>
      </c>
      <c r="C120" s="40" t="s">
        <v>174</v>
      </c>
      <c r="D120" s="41" t="s">
        <v>175</v>
      </c>
      <c r="E120" s="40" t="s">
        <v>23</v>
      </c>
      <c r="F120" s="42">
        <v>10</v>
      </c>
      <c r="G120" s="43">
        <v>0</v>
      </c>
      <c r="H120" s="50">
        <f>ROUND(F120*G120,2)</f>
        <v>0</v>
      </c>
    </row>
    <row r="121" spans="2:8" ht="51">
      <c r="D121" s="78" t="s">
        <v>225</v>
      </c>
    </row>
    <row r="122" spans="2:8" ht="45">
      <c r="B122" s="40" t="s">
        <v>20</v>
      </c>
      <c r="C122" s="40" t="s">
        <v>189</v>
      </c>
      <c r="D122" s="41" t="s">
        <v>190</v>
      </c>
      <c r="E122" s="40" t="s">
        <v>23</v>
      </c>
      <c r="F122" s="42">
        <v>6</v>
      </c>
      <c r="G122" s="43">
        <v>0</v>
      </c>
      <c r="H122" s="50">
        <f>ROUND(F122*G122,2)</f>
        <v>0</v>
      </c>
    </row>
    <row r="123" spans="2:8" ht="25.5">
      <c r="D123" s="78" t="s">
        <v>191</v>
      </c>
    </row>
    <row r="124" spans="2:8" ht="45">
      <c r="B124" s="40" t="s">
        <v>28</v>
      </c>
      <c r="C124" s="40" t="s">
        <v>192</v>
      </c>
      <c r="D124" s="41" t="s">
        <v>193</v>
      </c>
      <c r="E124" s="40" t="s">
        <v>31</v>
      </c>
      <c r="F124" s="42">
        <v>48</v>
      </c>
      <c r="G124" s="43">
        <v>0</v>
      </c>
      <c r="H124" s="50">
        <f>ROUND(F124*G124,2)</f>
        <v>0</v>
      </c>
    </row>
    <row r="125" spans="2:8" ht="45">
      <c r="B125" s="40" t="s">
        <v>30</v>
      </c>
      <c r="C125" s="40" t="s">
        <v>186</v>
      </c>
      <c r="D125" s="41" t="s">
        <v>187</v>
      </c>
      <c r="E125" s="40" t="s">
        <v>23</v>
      </c>
      <c r="F125" s="42">
        <v>10</v>
      </c>
      <c r="G125" s="43">
        <v>0</v>
      </c>
      <c r="H125" s="50">
        <f>ROUND(F125*G125,2)</f>
        <v>0</v>
      </c>
    </row>
    <row r="126" spans="2:8" ht="76.5">
      <c r="D126" s="78" t="s">
        <v>188</v>
      </c>
    </row>
    <row r="127" spans="2:8" ht="30">
      <c r="B127" s="40" t="s">
        <v>32</v>
      </c>
      <c r="C127" s="40" t="s">
        <v>226</v>
      </c>
      <c r="D127" s="41" t="s">
        <v>227</v>
      </c>
      <c r="E127" s="40" t="s">
        <v>23</v>
      </c>
      <c r="F127" s="42">
        <v>2</v>
      </c>
      <c r="G127" s="43">
        <v>0</v>
      </c>
      <c r="H127" s="50">
        <f>ROUND(F127*G127,2)</f>
        <v>0</v>
      </c>
    </row>
    <row r="128" spans="2:8" ht="30">
      <c r="B128" s="40" t="s">
        <v>35</v>
      </c>
      <c r="C128" s="40" t="s">
        <v>184</v>
      </c>
      <c r="D128" s="41" t="s">
        <v>185</v>
      </c>
      <c r="E128" s="40" t="s">
        <v>23</v>
      </c>
      <c r="F128" s="42">
        <v>2</v>
      </c>
      <c r="G128" s="43">
        <v>0</v>
      </c>
      <c r="H128" s="50">
        <f>ROUND(F128*G128,2)</f>
        <v>0</v>
      </c>
    </row>
    <row r="129" spans="2:8" ht="25.5">
      <c r="D129" s="78" t="s">
        <v>228</v>
      </c>
    </row>
    <row r="130" spans="2:8">
      <c r="B130" s="40" t="s">
        <v>38</v>
      </c>
      <c r="C130" s="40" t="s">
        <v>178</v>
      </c>
      <c r="D130" s="41" t="s">
        <v>179</v>
      </c>
      <c r="E130" s="40" t="s">
        <v>23</v>
      </c>
      <c r="F130" s="42">
        <v>10</v>
      </c>
      <c r="G130" s="43">
        <v>0</v>
      </c>
      <c r="H130" s="50">
        <f>ROUND(F130*G130,2)</f>
        <v>0</v>
      </c>
    </row>
    <row r="131" spans="2:8">
      <c r="B131" s="40" t="s">
        <v>39</v>
      </c>
      <c r="C131" s="40" t="s">
        <v>182</v>
      </c>
      <c r="D131" s="41" t="s">
        <v>183</v>
      </c>
      <c r="E131" s="40" t="s">
        <v>23</v>
      </c>
      <c r="F131" s="42">
        <v>2</v>
      </c>
      <c r="G131" s="43">
        <v>0</v>
      </c>
      <c r="H131" s="50">
        <f>ROUND(F131*G131,2)</f>
        <v>0</v>
      </c>
    </row>
    <row r="133" spans="2:8">
      <c r="D133" s="72" t="s">
        <v>194</v>
      </c>
    </row>
    <row r="134" spans="2:8" ht="30">
      <c r="B134" s="40" t="s">
        <v>16</v>
      </c>
      <c r="C134" s="40" t="s">
        <v>229</v>
      </c>
      <c r="D134" s="41" t="s">
        <v>230</v>
      </c>
      <c r="E134" s="40" t="s">
        <v>29</v>
      </c>
      <c r="F134" s="42">
        <v>49.5</v>
      </c>
      <c r="G134" s="43">
        <v>0</v>
      </c>
      <c r="H134" s="50">
        <f>ROUND(F134*G134,2)</f>
        <v>0</v>
      </c>
    </row>
    <row r="135" spans="2:8" ht="30">
      <c r="B135" s="40" t="s">
        <v>20</v>
      </c>
      <c r="C135" s="40" t="s">
        <v>231</v>
      </c>
      <c r="D135" s="41" t="s">
        <v>232</v>
      </c>
      <c r="E135" s="40" t="s">
        <v>29</v>
      </c>
      <c r="F135" s="42">
        <v>14</v>
      </c>
      <c r="G135" s="43">
        <v>0</v>
      </c>
      <c r="H135" s="50">
        <f>ROUND(F135*G135,2)</f>
        <v>0</v>
      </c>
    </row>
    <row r="136" spans="2:8" ht="45">
      <c r="B136" s="40" t="s">
        <v>28</v>
      </c>
      <c r="C136" s="40" t="s">
        <v>195</v>
      </c>
      <c r="D136" s="41" t="s">
        <v>196</v>
      </c>
      <c r="E136" s="40" t="s">
        <v>31</v>
      </c>
      <c r="F136" s="42">
        <v>79</v>
      </c>
      <c r="G136" s="43">
        <v>0</v>
      </c>
      <c r="H136" s="50">
        <f>ROUND(F136*G136,2)</f>
        <v>0</v>
      </c>
    </row>
    <row r="137" spans="2:8" ht="45">
      <c r="B137" s="40" t="s">
        <v>30</v>
      </c>
      <c r="C137" s="40" t="s">
        <v>233</v>
      </c>
      <c r="D137" s="41" t="s">
        <v>234</v>
      </c>
      <c r="E137" s="40" t="s">
        <v>23</v>
      </c>
      <c r="F137" s="42">
        <v>8</v>
      </c>
      <c r="G137" s="43">
        <v>0</v>
      </c>
      <c r="H137" s="50">
        <f>ROUND(F137*G137,2)</f>
        <v>0</v>
      </c>
    </row>
    <row r="138" spans="2:8" ht="45">
      <c r="B138" s="40" t="s">
        <v>32</v>
      </c>
      <c r="C138" s="40" t="s">
        <v>235</v>
      </c>
      <c r="D138" s="41" t="s">
        <v>236</v>
      </c>
      <c r="E138" s="40" t="s">
        <v>23</v>
      </c>
      <c r="F138" s="42">
        <v>2</v>
      </c>
      <c r="G138" s="43">
        <v>0</v>
      </c>
      <c r="H138" s="50">
        <f>ROUND(F138*G138,2)</f>
        <v>0</v>
      </c>
    </row>
    <row r="140" spans="2:8">
      <c r="D140" s="72" t="s">
        <v>137</v>
      </c>
      <c r="G140" s="73" t="s">
        <v>138</v>
      </c>
      <c r="H140" s="74">
        <f>+SUM(H141:H150)</f>
        <v>0</v>
      </c>
    </row>
    <row r="141" spans="2:8">
      <c r="D141" s="72"/>
      <c r="G141" s="73"/>
      <c r="H141" s="74"/>
    </row>
    <row r="142" spans="2:8">
      <c r="D142" s="72" t="s">
        <v>139</v>
      </c>
    </row>
    <row r="143" spans="2:8" ht="45">
      <c r="B143" s="40" t="s">
        <v>16</v>
      </c>
      <c r="C143" s="40" t="s">
        <v>143</v>
      </c>
      <c r="D143" s="41" t="s">
        <v>144</v>
      </c>
      <c r="E143" s="40" t="s">
        <v>29</v>
      </c>
      <c r="F143" s="42">
        <v>365</v>
      </c>
      <c r="G143" s="43">
        <v>0</v>
      </c>
      <c r="H143" s="50">
        <f t="shared" ref="H143:H149" si="1">ROUND(F143*G143,2)</f>
        <v>0</v>
      </c>
    </row>
    <row r="144" spans="2:8" ht="45">
      <c r="B144" s="40" t="s">
        <v>20</v>
      </c>
      <c r="C144" s="40" t="s">
        <v>148</v>
      </c>
      <c r="D144" s="41" t="s">
        <v>149</v>
      </c>
      <c r="E144" s="40" t="s">
        <v>29</v>
      </c>
      <c r="F144" s="42">
        <v>228</v>
      </c>
      <c r="G144" s="43">
        <v>0</v>
      </c>
      <c r="H144" s="50">
        <f t="shared" si="1"/>
        <v>0</v>
      </c>
    </row>
    <row r="145" spans="2:8" ht="60">
      <c r="B145" s="40" t="s">
        <v>28</v>
      </c>
      <c r="C145" s="40" t="s">
        <v>150</v>
      </c>
      <c r="D145" s="41" t="s">
        <v>151</v>
      </c>
      <c r="E145" s="40" t="s">
        <v>142</v>
      </c>
      <c r="F145" s="42">
        <v>5</v>
      </c>
      <c r="G145" s="43">
        <v>0</v>
      </c>
      <c r="H145" s="50">
        <f t="shared" si="1"/>
        <v>0</v>
      </c>
    </row>
    <row r="146" spans="2:8" ht="60">
      <c r="B146" s="40" t="s">
        <v>30</v>
      </c>
      <c r="C146" s="40" t="s">
        <v>152</v>
      </c>
      <c r="D146" s="41" t="s">
        <v>153</v>
      </c>
      <c r="E146" s="40" t="s">
        <v>142</v>
      </c>
      <c r="F146" s="42">
        <v>5</v>
      </c>
      <c r="G146" s="43">
        <v>0</v>
      </c>
      <c r="H146" s="50">
        <f t="shared" si="1"/>
        <v>0</v>
      </c>
    </row>
    <row r="147" spans="2:8">
      <c r="B147" s="40" t="s">
        <v>32</v>
      </c>
      <c r="C147" s="40" t="s">
        <v>146</v>
      </c>
      <c r="D147" s="41" t="s">
        <v>147</v>
      </c>
      <c r="E147" s="40" t="s">
        <v>142</v>
      </c>
      <c r="F147" s="42">
        <v>5</v>
      </c>
      <c r="G147" s="43">
        <v>0</v>
      </c>
      <c r="H147" s="50">
        <f t="shared" si="1"/>
        <v>0</v>
      </c>
    </row>
    <row r="148" spans="2:8" ht="75">
      <c r="B148" s="40" t="s">
        <v>35</v>
      </c>
      <c r="C148" s="40" t="s">
        <v>140</v>
      </c>
      <c r="D148" s="41" t="s">
        <v>141</v>
      </c>
      <c r="E148" s="40" t="s">
        <v>142</v>
      </c>
      <c r="F148" s="42">
        <v>10</v>
      </c>
      <c r="G148" s="43">
        <v>0</v>
      </c>
      <c r="H148" s="50">
        <f t="shared" si="1"/>
        <v>0</v>
      </c>
    </row>
    <row r="149" spans="2:8" ht="30">
      <c r="B149" s="40" t="s">
        <v>38</v>
      </c>
      <c r="C149" s="40" t="s">
        <v>375</v>
      </c>
      <c r="D149" s="41" t="s">
        <v>376</v>
      </c>
      <c r="E149" s="40" t="s">
        <v>23</v>
      </c>
      <c r="F149" s="42">
        <v>1</v>
      </c>
      <c r="G149" s="43">
        <v>0</v>
      </c>
      <c r="H149" s="50">
        <f t="shared" si="1"/>
        <v>0</v>
      </c>
    </row>
    <row r="150" spans="2:8" ht="17.45" customHeight="1"/>
    <row r="151" spans="2:8" ht="17.45" customHeight="1">
      <c r="D151" s="100" t="str">
        <f>D9</f>
        <v>1 PREDDELA</v>
      </c>
      <c r="E151" s="101">
        <f>H9</f>
        <v>0</v>
      </c>
    </row>
    <row r="152" spans="2:8" ht="17.45" customHeight="1">
      <c r="D152" s="100" t="str">
        <f>D33</f>
        <v>2 ZEMELJSKA DELA</v>
      </c>
      <c r="E152" s="101">
        <f>H33</f>
        <v>0</v>
      </c>
    </row>
    <row r="153" spans="2:8" ht="17.45" customHeight="1">
      <c r="D153" s="100" t="str">
        <f>D68</f>
        <v>3 VOZIŠČNE KONSTRUKCIJE</v>
      </c>
      <c r="E153" s="101">
        <f>H68</f>
        <v>0</v>
      </c>
    </row>
    <row r="154" spans="2:8" ht="17.45" customHeight="1">
      <c r="D154" s="100" t="str">
        <f>D101</f>
        <v>4 ODVODNJAVANJE</v>
      </c>
      <c r="E154" s="101">
        <f>H101</f>
        <v>0</v>
      </c>
    </row>
    <row r="155" spans="2:8" ht="17.45" customHeight="1">
      <c r="D155" s="80" t="str">
        <f>D140</f>
        <v>7 TUJE STORITVE</v>
      </c>
      <c r="E155" s="81">
        <f>H140</f>
        <v>0</v>
      </c>
    </row>
    <row r="156" spans="2:8" ht="17.45" customHeight="1">
      <c r="D156" s="82" t="s">
        <v>154</v>
      </c>
      <c r="E156" s="83">
        <f>+SUM(E151:E155)</f>
        <v>0</v>
      </c>
    </row>
    <row r="157" spans="2:8" ht="17.45" customHeight="1">
      <c r="D157" s="82" t="s">
        <v>155</v>
      </c>
      <c r="E157" s="83">
        <f>0.22*E156</f>
        <v>0</v>
      </c>
    </row>
    <row r="158" spans="2:8">
      <c r="D158" s="82" t="s">
        <v>156</v>
      </c>
      <c r="E158" s="83">
        <f>+SUM(E156:E157)</f>
        <v>0</v>
      </c>
    </row>
    <row r="159" spans="2:8" ht="17.45" customHeight="1"/>
    <row r="160" spans="2:8">
      <c r="G160" s="73"/>
    </row>
  </sheetData>
  <mergeCells count="1">
    <mergeCell ref="D5:H5"/>
  </mergeCells>
  <pageMargins left="0.98425196850393704" right="0.39370078740157499" top="0.78740157480314998" bottom="0.78740157480314998" header="0" footer="0.196850393700787"/>
  <pageSetup paperSize="9" scale="64" fitToHeight="0" orientation="portrait" r:id="rId1"/>
  <headerFooter>
    <oddFooter>&amp;CStran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AFCAF-DFE4-477A-A169-772C82414DA3}">
  <sheetPr>
    <pageSetUpPr fitToPage="1"/>
  </sheetPr>
  <dimension ref="B1:H50"/>
  <sheetViews>
    <sheetView workbookViewId="0">
      <pane ySplit="7" topLeftCell="A32" activePane="bottomLeft" state="frozen"/>
      <selection activeCell="E2" sqref="E2"/>
      <selection pane="bottomLeft" activeCell="K17" sqref="K17"/>
    </sheetView>
  </sheetViews>
  <sheetFormatPr defaultRowHeight="15"/>
  <cols>
    <col min="1" max="1" width="9.140625" style="38"/>
    <col min="2" max="3" width="10.7109375" style="38" customWidth="1"/>
    <col min="4" max="4" width="47.7109375" style="41" customWidth="1"/>
    <col min="5" max="5" width="14.7109375" style="38" customWidth="1"/>
    <col min="6" max="6" width="12.7109375" style="42" customWidth="1"/>
    <col min="7" max="7" width="15.7109375" style="43" customWidth="1"/>
    <col min="8" max="8" width="15.7109375" style="50" customWidth="1"/>
    <col min="9" max="257" width="9.140625" style="38"/>
    <col min="258" max="259" width="10.7109375" style="38" customWidth="1"/>
    <col min="260" max="260" width="47.7109375" style="38" customWidth="1"/>
    <col min="261" max="261" width="14.7109375" style="38" customWidth="1"/>
    <col min="262" max="262" width="12.7109375" style="38" customWidth="1"/>
    <col min="263" max="264" width="15.7109375" style="38" customWidth="1"/>
    <col min="265" max="513" width="9.140625" style="38"/>
    <col min="514" max="515" width="10.7109375" style="38" customWidth="1"/>
    <col min="516" max="516" width="47.7109375" style="38" customWidth="1"/>
    <col min="517" max="517" width="14.7109375" style="38" customWidth="1"/>
    <col min="518" max="518" width="12.7109375" style="38" customWidth="1"/>
    <col min="519" max="520" width="15.7109375" style="38" customWidth="1"/>
    <col min="521" max="769" width="9.140625" style="38"/>
    <col min="770" max="771" width="10.7109375" style="38" customWidth="1"/>
    <col min="772" max="772" width="47.7109375" style="38" customWidth="1"/>
    <col min="773" max="773" width="14.7109375" style="38" customWidth="1"/>
    <col min="774" max="774" width="12.7109375" style="38" customWidth="1"/>
    <col min="775" max="776" width="15.7109375" style="38" customWidth="1"/>
    <col min="777" max="1025" width="9.140625" style="38"/>
    <col min="1026" max="1027" width="10.7109375" style="38" customWidth="1"/>
    <col min="1028" max="1028" width="47.7109375" style="38" customWidth="1"/>
    <col min="1029" max="1029" width="14.7109375" style="38" customWidth="1"/>
    <col min="1030" max="1030" width="12.7109375" style="38" customWidth="1"/>
    <col min="1031" max="1032" width="15.7109375" style="38" customWidth="1"/>
    <col min="1033" max="1281" width="9.140625" style="38"/>
    <col min="1282" max="1283" width="10.7109375" style="38" customWidth="1"/>
    <col min="1284" max="1284" width="47.7109375" style="38" customWidth="1"/>
    <col min="1285" max="1285" width="14.7109375" style="38" customWidth="1"/>
    <col min="1286" max="1286" width="12.7109375" style="38" customWidth="1"/>
    <col min="1287" max="1288" width="15.7109375" style="38" customWidth="1"/>
    <col min="1289" max="1537" width="9.140625" style="38"/>
    <col min="1538" max="1539" width="10.7109375" style="38" customWidth="1"/>
    <col min="1540" max="1540" width="47.7109375" style="38" customWidth="1"/>
    <col min="1541" max="1541" width="14.7109375" style="38" customWidth="1"/>
    <col min="1542" max="1542" width="12.7109375" style="38" customWidth="1"/>
    <col min="1543" max="1544" width="15.7109375" style="38" customWidth="1"/>
    <col min="1545" max="1793" width="9.140625" style="38"/>
    <col min="1794" max="1795" width="10.7109375" style="38" customWidth="1"/>
    <col min="1796" max="1796" width="47.7109375" style="38" customWidth="1"/>
    <col min="1797" max="1797" width="14.7109375" style="38" customWidth="1"/>
    <col min="1798" max="1798" width="12.7109375" style="38" customWidth="1"/>
    <col min="1799" max="1800" width="15.7109375" style="38" customWidth="1"/>
    <col min="1801" max="2049" width="9.140625" style="38"/>
    <col min="2050" max="2051" width="10.7109375" style="38" customWidth="1"/>
    <col min="2052" max="2052" width="47.7109375" style="38" customWidth="1"/>
    <col min="2053" max="2053" width="14.7109375" style="38" customWidth="1"/>
    <col min="2054" max="2054" width="12.7109375" style="38" customWidth="1"/>
    <col min="2055" max="2056" width="15.7109375" style="38" customWidth="1"/>
    <col min="2057" max="2305" width="9.140625" style="38"/>
    <col min="2306" max="2307" width="10.7109375" style="38" customWidth="1"/>
    <col min="2308" max="2308" width="47.7109375" style="38" customWidth="1"/>
    <col min="2309" max="2309" width="14.7109375" style="38" customWidth="1"/>
    <col min="2310" max="2310" width="12.7109375" style="38" customWidth="1"/>
    <col min="2311" max="2312" width="15.7109375" style="38" customWidth="1"/>
    <col min="2313" max="2561" width="9.140625" style="38"/>
    <col min="2562" max="2563" width="10.7109375" style="38" customWidth="1"/>
    <col min="2564" max="2564" width="47.7109375" style="38" customWidth="1"/>
    <col min="2565" max="2565" width="14.7109375" style="38" customWidth="1"/>
    <col min="2566" max="2566" width="12.7109375" style="38" customWidth="1"/>
    <col min="2567" max="2568" width="15.7109375" style="38" customWidth="1"/>
    <col min="2569" max="2817" width="9.140625" style="38"/>
    <col min="2818" max="2819" width="10.7109375" style="38" customWidth="1"/>
    <col min="2820" max="2820" width="47.7109375" style="38" customWidth="1"/>
    <col min="2821" max="2821" width="14.7109375" style="38" customWidth="1"/>
    <col min="2822" max="2822" width="12.7109375" style="38" customWidth="1"/>
    <col min="2823" max="2824" width="15.7109375" style="38" customWidth="1"/>
    <col min="2825" max="3073" width="9.140625" style="38"/>
    <col min="3074" max="3075" width="10.7109375" style="38" customWidth="1"/>
    <col min="3076" max="3076" width="47.7109375" style="38" customWidth="1"/>
    <col min="3077" max="3077" width="14.7109375" style="38" customWidth="1"/>
    <col min="3078" max="3078" width="12.7109375" style="38" customWidth="1"/>
    <col min="3079" max="3080" width="15.7109375" style="38" customWidth="1"/>
    <col min="3081" max="3329" width="9.140625" style="38"/>
    <col min="3330" max="3331" width="10.7109375" style="38" customWidth="1"/>
    <col min="3332" max="3332" width="47.7109375" style="38" customWidth="1"/>
    <col min="3333" max="3333" width="14.7109375" style="38" customWidth="1"/>
    <col min="3334" max="3334" width="12.7109375" style="38" customWidth="1"/>
    <col min="3335" max="3336" width="15.7109375" style="38" customWidth="1"/>
    <col min="3337" max="3585" width="9.140625" style="38"/>
    <col min="3586" max="3587" width="10.7109375" style="38" customWidth="1"/>
    <col min="3588" max="3588" width="47.7109375" style="38" customWidth="1"/>
    <col min="3589" max="3589" width="14.7109375" style="38" customWidth="1"/>
    <col min="3590" max="3590" width="12.7109375" style="38" customWidth="1"/>
    <col min="3591" max="3592" width="15.7109375" style="38" customWidth="1"/>
    <col min="3593" max="3841" width="9.140625" style="38"/>
    <col min="3842" max="3843" width="10.7109375" style="38" customWidth="1"/>
    <col min="3844" max="3844" width="47.7109375" style="38" customWidth="1"/>
    <col min="3845" max="3845" width="14.7109375" style="38" customWidth="1"/>
    <col min="3846" max="3846" width="12.7109375" style="38" customWidth="1"/>
    <col min="3847" max="3848" width="15.7109375" style="38" customWidth="1"/>
    <col min="3849" max="4097" width="9.140625" style="38"/>
    <col min="4098" max="4099" width="10.7109375" style="38" customWidth="1"/>
    <col min="4100" max="4100" width="47.7109375" style="38" customWidth="1"/>
    <col min="4101" max="4101" width="14.7109375" style="38" customWidth="1"/>
    <col min="4102" max="4102" width="12.7109375" style="38" customWidth="1"/>
    <col min="4103" max="4104" width="15.7109375" style="38" customWidth="1"/>
    <col min="4105" max="4353" width="9.140625" style="38"/>
    <col min="4354" max="4355" width="10.7109375" style="38" customWidth="1"/>
    <col min="4356" max="4356" width="47.7109375" style="38" customWidth="1"/>
    <col min="4357" max="4357" width="14.7109375" style="38" customWidth="1"/>
    <col min="4358" max="4358" width="12.7109375" style="38" customWidth="1"/>
    <col min="4359" max="4360" width="15.7109375" style="38" customWidth="1"/>
    <col min="4361" max="4609" width="9.140625" style="38"/>
    <col min="4610" max="4611" width="10.7109375" style="38" customWidth="1"/>
    <col min="4612" max="4612" width="47.7109375" style="38" customWidth="1"/>
    <col min="4613" max="4613" width="14.7109375" style="38" customWidth="1"/>
    <col min="4614" max="4614" width="12.7109375" style="38" customWidth="1"/>
    <col min="4615" max="4616" width="15.7109375" style="38" customWidth="1"/>
    <col min="4617" max="4865" width="9.140625" style="38"/>
    <col min="4866" max="4867" width="10.7109375" style="38" customWidth="1"/>
    <col min="4868" max="4868" width="47.7109375" style="38" customWidth="1"/>
    <col min="4869" max="4869" width="14.7109375" style="38" customWidth="1"/>
    <col min="4870" max="4870" width="12.7109375" style="38" customWidth="1"/>
    <col min="4871" max="4872" width="15.7109375" style="38" customWidth="1"/>
    <col min="4873" max="5121" width="9.140625" style="38"/>
    <col min="5122" max="5123" width="10.7109375" style="38" customWidth="1"/>
    <col min="5124" max="5124" width="47.7109375" style="38" customWidth="1"/>
    <col min="5125" max="5125" width="14.7109375" style="38" customWidth="1"/>
    <col min="5126" max="5126" width="12.7109375" style="38" customWidth="1"/>
    <col min="5127" max="5128" width="15.7109375" style="38" customWidth="1"/>
    <col min="5129" max="5377" width="9.140625" style="38"/>
    <col min="5378" max="5379" width="10.7109375" style="38" customWidth="1"/>
    <col min="5380" max="5380" width="47.7109375" style="38" customWidth="1"/>
    <col min="5381" max="5381" width="14.7109375" style="38" customWidth="1"/>
    <col min="5382" max="5382" width="12.7109375" style="38" customWidth="1"/>
    <col min="5383" max="5384" width="15.7109375" style="38" customWidth="1"/>
    <col min="5385" max="5633" width="9.140625" style="38"/>
    <col min="5634" max="5635" width="10.7109375" style="38" customWidth="1"/>
    <col min="5636" max="5636" width="47.7109375" style="38" customWidth="1"/>
    <col min="5637" max="5637" width="14.7109375" style="38" customWidth="1"/>
    <col min="5638" max="5638" width="12.7109375" style="38" customWidth="1"/>
    <col min="5639" max="5640" width="15.7109375" style="38" customWidth="1"/>
    <col min="5641" max="5889" width="9.140625" style="38"/>
    <col min="5890" max="5891" width="10.7109375" style="38" customWidth="1"/>
    <col min="5892" max="5892" width="47.7109375" style="38" customWidth="1"/>
    <col min="5893" max="5893" width="14.7109375" style="38" customWidth="1"/>
    <col min="5894" max="5894" width="12.7109375" style="38" customWidth="1"/>
    <col min="5895" max="5896" width="15.7109375" style="38" customWidth="1"/>
    <col min="5897" max="6145" width="9.140625" style="38"/>
    <col min="6146" max="6147" width="10.7109375" style="38" customWidth="1"/>
    <col min="6148" max="6148" width="47.7109375" style="38" customWidth="1"/>
    <col min="6149" max="6149" width="14.7109375" style="38" customWidth="1"/>
    <col min="6150" max="6150" width="12.7109375" style="38" customWidth="1"/>
    <col min="6151" max="6152" width="15.7109375" style="38" customWidth="1"/>
    <col min="6153" max="6401" width="9.140625" style="38"/>
    <col min="6402" max="6403" width="10.7109375" style="38" customWidth="1"/>
    <col min="6404" max="6404" width="47.7109375" style="38" customWidth="1"/>
    <col min="6405" max="6405" width="14.7109375" style="38" customWidth="1"/>
    <col min="6406" max="6406" width="12.7109375" style="38" customWidth="1"/>
    <col min="6407" max="6408" width="15.7109375" style="38" customWidth="1"/>
    <col min="6409" max="6657" width="9.140625" style="38"/>
    <col min="6658" max="6659" width="10.7109375" style="38" customWidth="1"/>
    <col min="6660" max="6660" width="47.7109375" style="38" customWidth="1"/>
    <col min="6661" max="6661" width="14.7109375" style="38" customWidth="1"/>
    <col min="6662" max="6662" width="12.7109375" style="38" customWidth="1"/>
    <col min="6663" max="6664" width="15.7109375" style="38" customWidth="1"/>
    <col min="6665" max="6913" width="9.140625" style="38"/>
    <col min="6914" max="6915" width="10.7109375" style="38" customWidth="1"/>
    <col min="6916" max="6916" width="47.7109375" style="38" customWidth="1"/>
    <col min="6917" max="6917" width="14.7109375" style="38" customWidth="1"/>
    <col min="6918" max="6918" width="12.7109375" style="38" customWidth="1"/>
    <col min="6919" max="6920" width="15.7109375" style="38" customWidth="1"/>
    <col min="6921" max="7169" width="9.140625" style="38"/>
    <col min="7170" max="7171" width="10.7109375" style="38" customWidth="1"/>
    <col min="7172" max="7172" width="47.7109375" style="38" customWidth="1"/>
    <col min="7173" max="7173" width="14.7109375" style="38" customWidth="1"/>
    <col min="7174" max="7174" width="12.7109375" style="38" customWidth="1"/>
    <col min="7175" max="7176" width="15.7109375" style="38" customWidth="1"/>
    <col min="7177" max="7425" width="9.140625" style="38"/>
    <col min="7426" max="7427" width="10.7109375" style="38" customWidth="1"/>
    <col min="7428" max="7428" width="47.7109375" style="38" customWidth="1"/>
    <col min="7429" max="7429" width="14.7109375" style="38" customWidth="1"/>
    <col min="7430" max="7430" width="12.7109375" style="38" customWidth="1"/>
    <col min="7431" max="7432" width="15.7109375" style="38" customWidth="1"/>
    <col min="7433" max="7681" width="9.140625" style="38"/>
    <col min="7682" max="7683" width="10.7109375" style="38" customWidth="1"/>
    <col min="7684" max="7684" width="47.7109375" style="38" customWidth="1"/>
    <col min="7685" max="7685" width="14.7109375" style="38" customWidth="1"/>
    <col min="7686" max="7686" width="12.7109375" style="38" customWidth="1"/>
    <col min="7687" max="7688" width="15.7109375" style="38" customWidth="1"/>
    <col min="7689" max="7937" width="9.140625" style="38"/>
    <col min="7938" max="7939" width="10.7109375" style="38" customWidth="1"/>
    <col min="7940" max="7940" width="47.7109375" style="38" customWidth="1"/>
    <col min="7941" max="7941" width="14.7109375" style="38" customWidth="1"/>
    <col min="7942" max="7942" width="12.7109375" style="38" customWidth="1"/>
    <col min="7943" max="7944" width="15.7109375" style="38" customWidth="1"/>
    <col min="7945" max="8193" width="9.140625" style="38"/>
    <col min="8194" max="8195" width="10.7109375" style="38" customWidth="1"/>
    <col min="8196" max="8196" width="47.7109375" style="38" customWidth="1"/>
    <col min="8197" max="8197" width="14.7109375" style="38" customWidth="1"/>
    <col min="8198" max="8198" width="12.7109375" style="38" customWidth="1"/>
    <col min="8199" max="8200" width="15.7109375" style="38" customWidth="1"/>
    <col min="8201" max="8449" width="9.140625" style="38"/>
    <col min="8450" max="8451" width="10.7109375" style="38" customWidth="1"/>
    <col min="8452" max="8452" width="47.7109375" style="38" customWidth="1"/>
    <col min="8453" max="8453" width="14.7109375" style="38" customWidth="1"/>
    <col min="8454" max="8454" width="12.7109375" style="38" customWidth="1"/>
    <col min="8455" max="8456" width="15.7109375" style="38" customWidth="1"/>
    <col min="8457" max="8705" width="9.140625" style="38"/>
    <col min="8706" max="8707" width="10.7109375" style="38" customWidth="1"/>
    <col min="8708" max="8708" width="47.7109375" style="38" customWidth="1"/>
    <col min="8709" max="8709" width="14.7109375" style="38" customWidth="1"/>
    <col min="8710" max="8710" width="12.7109375" style="38" customWidth="1"/>
    <col min="8711" max="8712" width="15.7109375" style="38" customWidth="1"/>
    <col min="8713" max="8961" width="9.140625" style="38"/>
    <col min="8962" max="8963" width="10.7109375" style="38" customWidth="1"/>
    <col min="8964" max="8964" width="47.7109375" style="38" customWidth="1"/>
    <col min="8965" max="8965" width="14.7109375" style="38" customWidth="1"/>
    <col min="8966" max="8966" width="12.7109375" style="38" customWidth="1"/>
    <col min="8967" max="8968" width="15.7109375" style="38" customWidth="1"/>
    <col min="8969" max="9217" width="9.140625" style="38"/>
    <col min="9218" max="9219" width="10.7109375" style="38" customWidth="1"/>
    <col min="9220" max="9220" width="47.7109375" style="38" customWidth="1"/>
    <col min="9221" max="9221" width="14.7109375" style="38" customWidth="1"/>
    <col min="9222" max="9222" width="12.7109375" style="38" customWidth="1"/>
    <col min="9223" max="9224" width="15.7109375" style="38" customWidth="1"/>
    <col min="9225" max="9473" width="9.140625" style="38"/>
    <col min="9474" max="9475" width="10.7109375" style="38" customWidth="1"/>
    <col min="9476" max="9476" width="47.7109375" style="38" customWidth="1"/>
    <col min="9477" max="9477" width="14.7109375" style="38" customWidth="1"/>
    <col min="9478" max="9478" width="12.7109375" style="38" customWidth="1"/>
    <col min="9479" max="9480" width="15.7109375" style="38" customWidth="1"/>
    <col min="9481" max="9729" width="9.140625" style="38"/>
    <col min="9730" max="9731" width="10.7109375" style="38" customWidth="1"/>
    <col min="9732" max="9732" width="47.7109375" style="38" customWidth="1"/>
    <col min="9733" max="9733" width="14.7109375" style="38" customWidth="1"/>
    <col min="9734" max="9734" width="12.7109375" style="38" customWidth="1"/>
    <col min="9735" max="9736" width="15.7109375" style="38" customWidth="1"/>
    <col min="9737" max="9985" width="9.140625" style="38"/>
    <col min="9986" max="9987" width="10.7109375" style="38" customWidth="1"/>
    <col min="9988" max="9988" width="47.7109375" style="38" customWidth="1"/>
    <col min="9989" max="9989" width="14.7109375" style="38" customWidth="1"/>
    <col min="9990" max="9990" width="12.7109375" style="38" customWidth="1"/>
    <col min="9991" max="9992" width="15.7109375" style="38" customWidth="1"/>
    <col min="9993" max="10241" width="9.140625" style="38"/>
    <col min="10242" max="10243" width="10.7109375" style="38" customWidth="1"/>
    <col min="10244" max="10244" width="47.7109375" style="38" customWidth="1"/>
    <col min="10245" max="10245" width="14.7109375" style="38" customWidth="1"/>
    <col min="10246" max="10246" width="12.7109375" style="38" customWidth="1"/>
    <col min="10247" max="10248" width="15.7109375" style="38" customWidth="1"/>
    <col min="10249" max="10497" width="9.140625" style="38"/>
    <col min="10498" max="10499" width="10.7109375" style="38" customWidth="1"/>
    <col min="10500" max="10500" width="47.7109375" style="38" customWidth="1"/>
    <col min="10501" max="10501" width="14.7109375" style="38" customWidth="1"/>
    <col min="10502" max="10502" width="12.7109375" style="38" customWidth="1"/>
    <col min="10503" max="10504" width="15.7109375" style="38" customWidth="1"/>
    <col min="10505" max="10753" width="9.140625" style="38"/>
    <col min="10754" max="10755" width="10.7109375" style="38" customWidth="1"/>
    <col min="10756" max="10756" width="47.7109375" style="38" customWidth="1"/>
    <col min="10757" max="10757" width="14.7109375" style="38" customWidth="1"/>
    <col min="10758" max="10758" width="12.7109375" style="38" customWidth="1"/>
    <col min="10759" max="10760" width="15.7109375" style="38" customWidth="1"/>
    <col min="10761" max="11009" width="9.140625" style="38"/>
    <col min="11010" max="11011" width="10.7109375" style="38" customWidth="1"/>
    <col min="11012" max="11012" width="47.7109375" style="38" customWidth="1"/>
    <col min="11013" max="11013" width="14.7109375" style="38" customWidth="1"/>
    <col min="11014" max="11014" width="12.7109375" style="38" customWidth="1"/>
    <col min="11015" max="11016" width="15.7109375" style="38" customWidth="1"/>
    <col min="11017" max="11265" width="9.140625" style="38"/>
    <col min="11266" max="11267" width="10.7109375" style="38" customWidth="1"/>
    <col min="11268" max="11268" width="47.7109375" style="38" customWidth="1"/>
    <col min="11269" max="11269" width="14.7109375" style="38" customWidth="1"/>
    <col min="11270" max="11270" width="12.7109375" style="38" customWidth="1"/>
    <col min="11271" max="11272" width="15.7109375" style="38" customWidth="1"/>
    <col min="11273" max="11521" width="9.140625" style="38"/>
    <col min="11522" max="11523" width="10.7109375" style="38" customWidth="1"/>
    <col min="11524" max="11524" width="47.7109375" style="38" customWidth="1"/>
    <col min="11525" max="11525" width="14.7109375" style="38" customWidth="1"/>
    <col min="11526" max="11526" width="12.7109375" style="38" customWidth="1"/>
    <col min="11527" max="11528" width="15.7109375" style="38" customWidth="1"/>
    <col min="11529" max="11777" width="9.140625" style="38"/>
    <col min="11778" max="11779" width="10.7109375" style="38" customWidth="1"/>
    <col min="11780" max="11780" width="47.7109375" style="38" customWidth="1"/>
    <col min="11781" max="11781" width="14.7109375" style="38" customWidth="1"/>
    <col min="11782" max="11782" width="12.7109375" style="38" customWidth="1"/>
    <col min="11783" max="11784" width="15.7109375" style="38" customWidth="1"/>
    <col min="11785" max="12033" width="9.140625" style="38"/>
    <col min="12034" max="12035" width="10.7109375" style="38" customWidth="1"/>
    <col min="12036" max="12036" width="47.7109375" style="38" customWidth="1"/>
    <col min="12037" max="12037" width="14.7109375" style="38" customWidth="1"/>
    <col min="12038" max="12038" width="12.7109375" style="38" customWidth="1"/>
    <col min="12039" max="12040" width="15.7109375" style="38" customWidth="1"/>
    <col min="12041" max="12289" width="9.140625" style="38"/>
    <col min="12290" max="12291" width="10.7109375" style="38" customWidth="1"/>
    <col min="12292" max="12292" width="47.7109375" style="38" customWidth="1"/>
    <col min="12293" max="12293" width="14.7109375" style="38" customWidth="1"/>
    <col min="12294" max="12294" width="12.7109375" style="38" customWidth="1"/>
    <col min="12295" max="12296" width="15.7109375" style="38" customWidth="1"/>
    <col min="12297" max="12545" width="9.140625" style="38"/>
    <col min="12546" max="12547" width="10.7109375" style="38" customWidth="1"/>
    <col min="12548" max="12548" width="47.7109375" style="38" customWidth="1"/>
    <col min="12549" max="12549" width="14.7109375" style="38" customWidth="1"/>
    <col min="12550" max="12550" width="12.7109375" style="38" customWidth="1"/>
    <col min="12551" max="12552" width="15.7109375" style="38" customWidth="1"/>
    <col min="12553" max="12801" width="9.140625" style="38"/>
    <col min="12802" max="12803" width="10.7109375" style="38" customWidth="1"/>
    <col min="12804" max="12804" width="47.7109375" style="38" customWidth="1"/>
    <col min="12805" max="12805" width="14.7109375" style="38" customWidth="1"/>
    <col min="12806" max="12806" width="12.7109375" style="38" customWidth="1"/>
    <col min="12807" max="12808" width="15.7109375" style="38" customWidth="1"/>
    <col min="12809" max="13057" width="9.140625" style="38"/>
    <col min="13058" max="13059" width="10.7109375" style="38" customWidth="1"/>
    <col min="13060" max="13060" width="47.7109375" style="38" customWidth="1"/>
    <col min="13061" max="13061" width="14.7109375" style="38" customWidth="1"/>
    <col min="13062" max="13062" width="12.7109375" style="38" customWidth="1"/>
    <col min="13063" max="13064" width="15.7109375" style="38" customWidth="1"/>
    <col min="13065" max="13313" width="9.140625" style="38"/>
    <col min="13314" max="13315" width="10.7109375" style="38" customWidth="1"/>
    <col min="13316" max="13316" width="47.7109375" style="38" customWidth="1"/>
    <col min="13317" max="13317" width="14.7109375" style="38" customWidth="1"/>
    <col min="13318" max="13318" width="12.7109375" style="38" customWidth="1"/>
    <col min="13319" max="13320" width="15.7109375" style="38" customWidth="1"/>
    <col min="13321" max="13569" width="9.140625" style="38"/>
    <col min="13570" max="13571" width="10.7109375" style="38" customWidth="1"/>
    <col min="13572" max="13572" width="47.7109375" style="38" customWidth="1"/>
    <col min="13573" max="13573" width="14.7109375" style="38" customWidth="1"/>
    <col min="13574" max="13574" width="12.7109375" style="38" customWidth="1"/>
    <col min="13575" max="13576" width="15.7109375" style="38" customWidth="1"/>
    <col min="13577" max="13825" width="9.140625" style="38"/>
    <col min="13826" max="13827" width="10.7109375" style="38" customWidth="1"/>
    <col min="13828" max="13828" width="47.7109375" style="38" customWidth="1"/>
    <col min="13829" max="13829" width="14.7109375" style="38" customWidth="1"/>
    <col min="13830" max="13830" width="12.7109375" style="38" customWidth="1"/>
    <col min="13831" max="13832" width="15.7109375" style="38" customWidth="1"/>
    <col min="13833" max="14081" width="9.140625" style="38"/>
    <col min="14082" max="14083" width="10.7109375" style="38" customWidth="1"/>
    <col min="14084" max="14084" width="47.7109375" style="38" customWidth="1"/>
    <col min="14085" max="14085" width="14.7109375" style="38" customWidth="1"/>
    <col min="14086" max="14086" width="12.7109375" style="38" customWidth="1"/>
    <col min="14087" max="14088" width="15.7109375" style="38" customWidth="1"/>
    <col min="14089" max="14337" width="9.140625" style="38"/>
    <col min="14338" max="14339" width="10.7109375" style="38" customWidth="1"/>
    <col min="14340" max="14340" width="47.7109375" style="38" customWidth="1"/>
    <col min="14341" max="14341" width="14.7109375" style="38" customWidth="1"/>
    <col min="14342" max="14342" width="12.7109375" style="38" customWidth="1"/>
    <col min="14343" max="14344" width="15.7109375" style="38" customWidth="1"/>
    <col min="14345" max="14593" width="9.140625" style="38"/>
    <col min="14594" max="14595" width="10.7109375" style="38" customWidth="1"/>
    <col min="14596" max="14596" width="47.7109375" style="38" customWidth="1"/>
    <col min="14597" max="14597" width="14.7109375" style="38" customWidth="1"/>
    <col min="14598" max="14598" width="12.7109375" style="38" customWidth="1"/>
    <col min="14599" max="14600" width="15.7109375" style="38" customWidth="1"/>
    <col min="14601" max="14849" width="9.140625" style="38"/>
    <col min="14850" max="14851" width="10.7109375" style="38" customWidth="1"/>
    <col min="14852" max="14852" width="47.7109375" style="38" customWidth="1"/>
    <col min="14853" max="14853" width="14.7109375" style="38" customWidth="1"/>
    <col min="14854" max="14854" width="12.7109375" style="38" customWidth="1"/>
    <col min="14855" max="14856" width="15.7109375" style="38" customWidth="1"/>
    <col min="14857" max="15105" width="9.140625" style="38"/>
    <col min="15106" max="15107" width="10.7109375" style="38" customWidth="1"/>
    <col min="15108" max="15108" width="47.7109375" style="38" customWidth="1"/>
    <col min="15109" max="15109" width="14.7109375" style="38" customWidth="1"/>
    <col min="15110" max="15110" width="12.7109375" style="38" customWidth="1"/>
    <col min="15111" max="15112" width="15.7109375" style="38" customWidth="1"/>
    <col min="15113" max="15361" width="9.140625" style="38"/>
    <col min="15362" max="15363" width="10.7109375" style="38" customWidth="1"/>
    <col min="15364" max="15364" width="47.7109375" style="38" customWidth="1"/>
    <col min="15365" max="15365" width="14.7109375" style="38" customWidth="1"/>
    <col min="15366" max="15366" width="12.7109375" style="38" customWidth="1"/>
    <col min="15367" max="15368" width="15.7109375" style="38" customWidth="1"/>
    <col min="15369" max="15617" width="9.140625" style="38"/>
    <col min="15618" max="15619" width="10.7109375" style="38" customWidth="1"/>
    <col min="15620" max="15620" width="47.7109375" style="38" customWidth="1"/>
    <col min="15621" max="15621" width="14.7109375" style="38" customWidth="1"/>
    <col min="15622" max="15622" width="12.7109375" style="38" customWidth="1"/>
    <col min="15623" max="15624" width="15.7109375" style="38" customWidth="1"/>
    <col min="15625" max="15873" width="9.140625" style="38"/>
    <col min="15874" max="15875" width="10.7109375" style="38" customWidth="1"/>
    <col min="15876" max="15876" width="47.7109375" style="38" customWidth="1"/>
    <col min="15877" max="15877" width="14.7109375" style="38" customWidth="1"/>
    <col min="15878" max="15878" width="12.7109375" style="38" customWidth="1"/>
    <col min="15879" max="15880" width="15.7109375" style="38" customWidth="1"/>
    <col min="15881" max="16129" width="9.140625" style="38"/>
    <col min="16130" max="16131" width="10.7109375" style="38" customWidth="1"/>
    <col min="16132" max="16132" width="47.7109375" style="38" customWidth="1"/>
    <col min="16133" max="16133" width="14.7109375" style="38" customWidth="1"/>
    <col min="16134" max="16134" width="12.7109375" style="38" customWidth="1"/>
    <col min="16135" max="16136" width="15.7109375" style="38" customWidth="1"/>
    <col min="16137" max="16384" width="9.140625" style="38"/>
  </cols>
  <sheetData>
    <row r="1" spans="2:8" ht="20.100000000000001" customHeight="1">
      <c r="B1" s="39" t="s">
        <v>237</v>
      </c>
    </row>
    <row r="2" spans="2:8" s="45" customFormat="1" ht="15" customHeight="1">
      <c r="B2" s="86" t="s">
        <v>0</v>
      </c>
      <c r="C2" s="87" t="s">
        <v>238</v>
      </c>
      <c r="F2" s="42"/>
      <c r="G2" s="49"/>
      <c r="H2" s="50"/>
    </row>
    <row r="3" spans="2:8" s="45" customFormat="1" ht="15" customHeight="1">
      <c r="B3" s="86" t="s">
        <v>1</v>
      </c>
      <c r="C3" s="87" t="s">
        <v>239</v>
      </c>
      <c r="F3" s="42"/>
      <c r="G3" s="49"/>
      <c r="H3" s="50"/>
    </row>
    <row r="4" spans="2:8" s="45" customFormat="1" ht="15" customHeight="1">
      <c r="B4" s="86"/>
      <c r="C4" s="87" t="s">
        <v>276</v>
      </c>
      <c r="F4" s="42"/>
      <c r="G4" s="49"/>
      <c r="H4" s="50"/>
    </row>
    <row r="5" spans="2:8" s="45" customFormat="1" ht="20.100000000000001" customHeight="1">
      <c r="B5" s="86" t="s">
        <v>4</v>
      </c>
      <c r="C5" s="87" t="s">
        <v>240</v>
      </c>
      <c r="D5" s="103" t="s">
        <v>5</v>
      </c>
      <c r="E5" s="103"/>
      <c r="F5" s="103"/>
      <c r="G5" s="103"/>
      <c r="H5" s="103"/>
    </row>
    <row r="6" spans="2:8" s="51" customFormat="1" ht="9.9499999999999993" customHeight="1">
      <c r="B6" s="52"/>
      <c r="C6" s="52"/>
      <c r="D6" s="53"/>
      <c r="E6" s="52"/>
      <c r="F6" s="54"/>
      <c r="G6" s="55"/>
      <c r="H6" s="56"/>
    </row>
    <row r="7" spans="2:8" s="88" customFormat="1" ht="32.1" customHeight="1" thickBot="1">
      <c r="B7" s="89" t="s">
        <v>6</v>
      </c>
      <c r="C7" s="89" t="s">
        <v>7</v>
      </c>
      <c r="D7" s="90" t="s">
        <v>8</v>
      </c>
      <c r="E7" s="89" t="s">
        <v>9</v>
      </c>
      <c r="F7" s="91" t="s">
        <v>10</v>
      </c>
      <c r="G7" s="92" t="s">
        <v>11</v>
      </c>
      <c r="H7" s="93" t="s">
        <v>12</v>
      </c>
    </row>
    <row r="8" spans="2:8" s="94" customFormat="1" ht="9.9499999999999993" customHeight="1">
      <c r="B8" s="95"/>
      <c r="C8" s="95"/>
      <c r="D8" s="96"/>
      <c r="E8" s="95"/>
      <c r="F8" s="97"/>
      <c r="G8" s="98"/>
      <c r="H8" s="99"/>
    </row>
    <row r="9" spans="2:8">
      <c r="B9" s="40"/>
      <c r="C9" s="40"/>
      <c r="D9" s="72" t="s">
        <v>13</v>
      </c>
      <c r="E9" s="40"/>
      <c r="G9" s="73" t="s">
        <v>14</v>
      </c>
      <c r="H9" s="74">
        <f>+SUM(H10:H13)</f>
        <v>0</v>
      </c>
    </row>
    <row r="10" spans="2:8">
      <c r="B10" s="40"/>
      <c r="C10" s="40"/>
      <c r="D10" s="72"/>
      <c r="E10" s="40"/>
      <c r="G10" s="73"/>
      <c r="H10" s="74"/>
    </row>
    <row r="11" spans="2:8">
      <c r="B11" s="40"/>
      <c r="C11" s="40"/>
      <c r="D11" s="72" t="s">
        <v>24</v>
      </c>
      <c r="E11" s="40"/>
    </row>
    <row r="12" spans="2:8">
      <c r="B12" s="40" t="s">
        <v>16</v>
      </c>
      <c r="C12" s="40" t="s">
        <v>241</v>
      </c>
      <c r="D12" s="41" t="s">
        <v>242</v>
      </c>
      <c r="E12" s="40" t="s">
        <v>23</v>
      </c>
      <c r="F12" s="42">
        <v>1</v>
      </c>
      <c r="G12" s="43">
        <v>0</v>
      </c>
      <c r="H12" s="50">
        <f>ROUND(F12*G12,2)</f>
        <v>0</v>
      </c>
    </row>
    <row r="13" spans="2:8">
      <c r="B13" s="40"/>
      <c r="C13" s="40"/>
      <c r="E13" s="40"/>
    </row>
    <row r="14" spans="2:8">
      <c r="B14" s="40"/>
      <c r="C14" s="40"/>
      <c r="D14" s="72" t="s">
        <v>243</v>
      </c>
      <c r="E14" s="40"/>
      <c r="G14" s="73" t="s">
        <v>244</v>
      </c>
      <c r="H14" s="74">
        <f>+SUM(H15:H37)</f>
        <v>0</v>
      </c>
    </row>
    <row r="15" spans="2:8">
      <c r="B15" s="40"/>
      <c r="C15" s="40"/>
      <c r="D15" s="72"/>
      <c r="E15" s="40"/>
      <c r="G15" s="73"/>
      <c r="H15" s="74"/>
    </row>
    <row r="16" spans="2:8">
      <c r="B16" s="40"/>
      <c r="C16" s="40"/>
      <c r="D16" s="72" t="s">
        <v>245</v>
      </c>
      <c r="E16" s="40"/>
    </row>
    <row r="17" spans="2:8" ht="30">
      <c r="B17" s="40" t="s">
        <v>16</v>
      </c>
      <c r="C17" s="40" t="s">
        <v>246</v>
      </c>
      <c r="D17" s="41" t="s">
        <v>247</v>
      </c>
      <c r="E17" s="40" t="s">
        <v>23</v>
      </c>
      <c r="F17" s="42">
        <v>9</v>
      </c>
      <c r="G17" s="43">
        <v>0</v>
      </c>
      <c r="H17" s="50">
        <f t="shared" ref="H17:H24" si="0">ROUND(F17*G17,2)</f>
        <v>0</v>
      </c>
    </row>
    <row r="18" spans="2:8" ht="45">
      <c r="B18" s="40" t="s">
        <v>20</v>
      </c>
      <c r="C18" s="40" t="s">
        <v>248</v>
      </c>
      <c r="D18" s="41" t="s">
        <v>249</v>
      </c>
      <c r="E18" s="40" t="s">
        <v>23</v>
      </c>
      <c r="F18" s="42">
        <v>5</v>
      </c>
      <c r="G18" s="43">
        <v>0</v>
      </c>
      <c r="H18" s="50">
        <f t="shared" si="0"/>
        <v>0</v>
      </c>
    </row>
    <row r="19" spans="2:8" ht="45">
      <c r="B19" s="40" t="s">
        <v>28</v>
      </c>
      <c r="C19" s="40" t="s">
        <v>250</v>
      </c>
      <c r="D19" s="41" t="s">
        <v>251</v>
      </c>
      <c r="E19" s="40" t="s">
        <v>23</v>
      </c>
      <c r="F19" s="42">
        <v>3</v>
      </c>
      <c r="G19" s="43">
        <v>0</v>
      </c>
      <c r="H19" s="50">
        <f t="shared" si="0"/>
        <v>0</v>
      </c>
    </row>
    <row r="20" spans="2:8" ht="45">
      <c r="B20" s="40" t="s">
        <v>30</v>
      </c>
      <c r="C20" s="40" t="s">
        <v>252</v>
      </c>
      <c r="D20" s="41" t="s">
        <v>253</v>
      </c>
      <c r="E20" s="40" t="s">
        <v>23</v>
      </c>
      <c r="F20" s="42">
        <v>1</v>
      </c>
      <c r="G20" s="43">
        <v>0</v>
      </c>
      <c r="H20" s="50">
        <f t="shared" si="0"/>
        <v>0</v>
      </c>
    </row>
    <row r="21" spans="2:8" ht="60">
      <c r="B21" s="40" t="s">
        <v>32</v>
      </c>
      <c r="C21" s="40" t="s">
        <v>254</v>
      </c>
      <c r="D21" s="41" t="s">
        <v>255</v>
      </c>
      <c r="E21" s="40" t="s">
        <v>23</v>
      </c>
      <c r="F21" s="42">
        <v>2</v>
      </c>
      <c r="G21" s="43">
        <v>0</v>
      </c>
      <c r="H21" s="50">
        <f t="shared" si="0"/>
        <v>0</v>
      </c>
    </row>
    <row r="22" spans="2:8" ht="60">
      <c r="B22" s="40" t="s">
        <v>35</v>
      </c>
      <c r="C22" s="40" t="s">
        <v>256</v>
      </c>
      <c r="D22" s="41" t="s">
        <v>257</v>
      </c>
      <c r="E22" s="40" t="s">
        <v>23</v>
      </c>
      <c r="F22" s="42">
        <v>2</v>
      </c>
      <c r="G22" s="43">
        <v>0</v>
      </c>
      <c r="H22" s="50">
        <f t="shared" si="0"/>
        <v>0</v>
      </c>
    </row>
    <row r="23" spans="2:8" ht="60">
      <c r="B23" s="40" t="s">
        <v>38</v>
      </c>
      <c r="C23" s="40" t="s">
        <v>260</v>
      </c>
      <c r="D23" s="41" t="s">
        <v>261</v>
      </c>
      <c r="E23" s="40" t="s">
        <v>23</v>
      </c>
      <c r="F23" s="42">
        <v>1</v>
      </c>
      <c r="G23" s="43">
        <v>0</v>
      </c>
      <c r="H23" s="50">
        <f t="shared" si="0"/>
        <v>0</v>
      </c>
    </row>
    <row r="24" spans="2:8" ht="60">
      <c r="B24" s="40" t="s">
        <v>39</v>
      </c>
      <c r="C24" s="40" t="s">
        <v>258</v>
      </c>
      <c r="D24" s="41" t="s">
        <v>259</v>
      </c>
      <c r="E24" s="40" t="s">
        <v>23</v>
      </c>
      <c r="F24" s="42">
        <v>2</v>
      </c>
      <c r="G24" s="43">
        <v>0</v>
      </c>
      <c r="H24" s="50">
        <f t="shared" si="0"/>
        <v>0</v>
      </c>
    </row>
    <row r="25" spans="2:8">
      <c r="B25" s="40"/>
      <c r="C25" s="40"/>
      <c r="E25" s="40"/>
    </row>
    <row r="26" spans="2:8">
      <c r="B26" s="40"/>
      <c r="C26" s="40"/>
      <c r="D26" s="72" t="s">
        <v>262</v>
      </c>
      <c r="E26" s="40"/>
    </row>
    <row r="27" spans="2:8" ht="75">
      <c r="B27" s="40" t="s">
        <v>16</v>
      </c>
      <c r="C27" s="40" t="s">
        <v>263</v>
      </c>
      <c r="D27" s="41" t="s">
        <v>264</v>
      </c>
      <c r="E27" s="40" t="s">
        <v>31</v>
      </c>
      <c r="F27" s="42">
        <v>30</v>
      </c>
      <c r="G27" s="43">
        <v>0</v>
      </c>
      <c r="H27" s="50">
        <f>ROUND(F27*G27,2)</f>
        <v>0</v>
      </c>
    </row>
    <row r="28" spans="2:8" ht="51">
      <c r="B28" s="40"/>
      <c r="C28" s="40"/>
      <c r="D28" s="78" t="s">
        <v>265</v>
      </c>
      <c r="E28" s="40"/>
    </row>
    <row r="29" spans="2:8" ht="75">
      <c r="B29" s="40" t="s">
        <v>20</v>
      </c>
      <c r="C29" s="40" t="s">
        <v>266</v>
      </c>
      <c r="D29" s="41" t="s">
        <v>267</v>
      </c>
      <c r="E29" s="40" t="s">
        <v>29</v>
      </c>
      <c r="F29" s="42">
        <v>13</v>
      </c>
      <c r="G29" s="43">
        <v>0</v>
      </c>
      <c r="H29" s="50">
        <f>ROUND(F29*G29,2)</f>
        <v>0</v>
      </c>
    </row>
    <row r="30" spans="2:8" ht="25.5">
      <c r="B30" s="40"/>
      <c r="C30" s="40"/>
      <c r="D30" s="78" t="s">
        <v>277</v>
      </c>
      <c r="E30" s="40"/>
    </row>
    <row r="31" spans="2:8" ht="75">
      <c r="B31" s="40" t="s">
        <v>28</v>
      </c>
      <c r="C31" s="40" t="s">
        <v>268</v>
      </c>
      <c r="D31" s="41" t="s">
        <v>269</v>
      </c>
      <c r="E31" s="40" t="s">
        <v>29</v>
      </c>
      <c r="F31" s="42">
        <v>280</v>
      </c>
      <c r="G31" s="43">
        <v>0</v>
      </c>
      <c r="H31" s="50">
        <f>ROUND(F31*G31,2)</f>
        <v>0</v>
      </c>
    </row>
    <row r="32" spans="2:8" ht="51">
      <c r="B32" s="40"/>
      <c r="C32" s="40"/>
      <c r="D32" s="78" t="s">
        <v>265</v>
      </c>
      <c r="E32" s="40"/>
    </row>
    <row r="33" spans="2:8" ht="30">
      <c r="B33" s="40" t="s">
        <v>30</v>
      </c>
      <c r="C33" s="40" t="s">
        <v>270</v>
      </c>
      <c r="D33" s="41" t="s">
        <v>271</v>
      </c>
      <c r="E33" s="40" t="s">
        <v>29</v>
      </c>
      <c r="F33" s="42">
        <v>280</v>
      </c>
      <c r="G33" s="43">
        <v>0</v>
      </c>
      <c r="H33" s="50">
        <f>ROUND(F33*G33,2)</f>
        <v>0</v>
      </c>
    </row>
    <row r="34" spans="2:8">
      <c r="B34" s="40"/>
      <c r="C34" s="40"/>
      <c r="E34" s="40"/>
    </row>
    <row r="35" spans="2:8">
      <c r="B35" s="40"/>
      <c r="C35" s="40"/>
      <c r="D35" s="72" t="s">
        <v>272</v>
      </c>
      <c r="E35" s="40"/>
    </row>
    <row r="36" spans="2:8" ht="45">
      <c r="B36" s="40" t="s">
        <v>16</v>
      </c>
      <c r="C36" s="40" t="s">
        <v>273</v>
      </c>
      <c r="D36" s="41" t="s">
        <v>274</v>
      </c>
      <c r="E36" s="40" t="s">
        <v>23</v>
      </c>
      <c r="F36" s="42">
        <v>16</v>
      </c>
      <c r="G36" s="43">
        <v>0</v>
      </c>
      <c r="H36" s="50">
        <f>ROUND(F36*G36,2)</f>
        <v>0</v>
      </c>
    </row>
    <row r="37" spans="2:8">
      <c r="B37" s="40"/>
      <c r="C37" s="40"/>
      <c r="E37" s="40"/>
    </row>
    <row r="38" spans="2:8">
      <c r="B38" s="40"/>
      <c r="C38" s="40"/>
      <c r="D38" s="72" t="s">
        <v>137</v>
      </c>
      <c r="E38" s="40"/>
      <c r="G38" s="73" t="s">
        <v>138</v>
      </c>
      <c r="H38" s="74">
        <f>+SUM(H39:H42)</f>
        <v>0</v>
      </c>
    </row>
    <row r="39" spans="2:8">
      <c r="B39" s="40"/>
      <c r="C39" s="40"/>
      <c r="D39" s="72"/>
      <c r="E39" s="40"/>
      <c r="G39" s="73"/>
      <c r="H39" s="74"/>
    </row>
    <row r="40" spans="2:8">
      <c r="B40" s="40"/>
      <c r="C40" s="40"/>
      <c r="D40" s="72" t="s">
        <v>275</v>
      </c>
      <c r="E40" s="40"/>
    </row>
    <row r="41" spans="2:8" ht="75">
      <c r="B41" s="40" t="s">
        <v>16</v>
      </c>
      <c r="C41" s="40" t="s">
        <v>140</v>
      </c>
      <c r="D41" s="41" t="s">
        <v>141</v>
      </c>
      <c r="E41" s="40" t="s">
        <v>142</v>
      </c>
      <c r="F41" s="42">
        <v>4</v>
      </c>
      <c r="G41" s="43">
        <v>0</v>
      </c>
      <c r="H41" s="50">
        <f>ROUND(F41*G41,2)</f>
        <v>0</v>
      </c>
    </row>
    <row r="43" spans="2:8" ht="17.45" customHeight="1">
      <c r="D43" s="100" t="str">
        <f>D9</f>
        <v>1 PREDDELA</v>
      </c>
      <c r="E43" s="101">
        <f>H9</f>
        <v>0</v>
      </c>
    </row>
    <row r="44" spans="2:8" ht="17.45" customHeight="1">
      <c r="D44" s="100" t="str">
        <f>D14</f>
        <v>6 OPREMA CEST</v>
      </c>
      <c r="E44" s="101">
        <f>H14</f>
        <v>0</v>
      </c>
    </row>
    <row r="45" spans="2:8" ht="17.45" customHeight="1">
      <c r="D45" s="80" t="str">
        <f>D38</f>
        <v>7 TUJE STORITVE</v>
      </c>
      <c r="E45" s="81">
        <f>H38</f>
        <v>0</v>
      </c>
    </row>
    <row r="46" spans="2:8" ht="17.45" customHeight="1">
      <c r="D46" s="82" t="s">
        <v>154</v>
      </c>
      <c r="E46" s="83">
        <f>+SUM(E43:E45)</f>
        <v>0</v>
      </c>
    </row>
    <row r="47" spans="2:8" ht="17.45" customHeight="1">
      <c r="D47" s="82" t="s">
        <v>155</v>
      </c>
      <c r="E47" s="83">
        <f>0.22*E46</f>
        <v>0</v>
      </c>
    </row>
    <row r="48" spans="2:8" ht="17.45" customHeight="1">
      <c r="D48" s="82" t="s">
        <v>156</v>
      </c>
      <c r="E48" s="83">
        <f>+SUM(E46:E47)</f>
        <v>0</v>
      </c>
    </row>
    <row r="50" spans="7:7" ht="17.45" customHeight="1">
      <c r="G50" s="73"/>
    </row>
  </sheetData>
  <mergeCells count="1">
    <mergeCell ref="D5:H5"/>
  </mergeCells>
  <pageMargins left="0.98425196850393704" right="0.39370078740157499" top="0.78740157480314998" bottom="0.78740157480314998" header="0" footer="0.196850393700787"/>
  <pageSetup paperSize="9" scale="64" fitToHeight="0" orientation="portrait" r:id="rId1"/>
  <headerFooter>
    <oddFooter>&amp;CStran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2E332-BF32-4735-96C4-E5D519AA1115}">
  <sheetPr>
    <pageSetUpPr fitToPage="1"/>
  </sheetPr>
  <dimension ref="B1:H58"/>
  <sheetViews>
    <sheetView topLeftCell="A39" workbookViewId="0">
      <selection activeCell="M15" sqref="M15"/>
    </sheetView>
  </sheetViews>
  <sheetFormatPr defaultRowHeight="12"/>
  <cols>
    <col min="1" max="1" width="9.140625" style="8"/>
    <col min="2" max="2" width="7.85546875" style="10" customWidth="1"/>
    <col min="3" max="3" width="7.7109375" style="10" customWidth="1"/>
    <col min="4" max="4" width="47.85546875" style="11" customWidth="1"/>
    <col min="5" max="5" width="14.7109375" style="10" customWidth="1"/>
    <col min="6" max="6" width="8.7109375" style="12" bestFit="1" customWidth="1"/>
    <col min="7" max="7" width="10.7109375" style="13" customWidth="1"/>
    <col min="8" max="8" width="10.85546875" style="14" bestFit="1" customWidth="1"/>
    <col min="9" max="257" width="9.140625" style="8"/>
    <col min="258" max="258" width="7.85546875" style="8" customWidth="1"/>
    <col min="259" max="259" width="7.7109375" style="8" customWidth="1"/>
    <col min="260" max="260" width="47.85546875" style="8" customWidth="1"/>
    <col min="261" max="261" width="14.7109375" style="8" customWidth="1"/>
    <col min="262" max="262" width="8.7109375" style="8" bestFit="1" customWidth="1"/>
    <col min="263" max="263" width="10.7109375" style="8" customWidth="1"/>
    <col min="264" max="264" width="10.85546875" style="8" bestFit="1" customWidth="1"/>
    <col min="265" max="513" width="9.140625" style="8"/>
    <col min="514" max="514" width="7.85546875" style="8" customWidth="1"/>
    <col min="515" max="515" width="7.7109375" style="8" customWidth="1"/>
    <col min="516" max="516" width="47.85546875" style="8" customWidth="1"/>
    <col min="517" max="517" width="14.7109375" style="8" customWidth="1"/>
    <col min="518" max="518" width="8.7109375" style="8" bestFit="1" customWidth="1"/>
    <col min="519" max="519" width="10.7109375" style="8" customWidth="1"/>
    <col min="520" max="520" width="10.85546875" style="8" bestFit="1" customWidth="1"/>
    <col min="521" max="769" width="9.140625" style="8"/>
    <col min="770" max="770" width="7.85546875" style="8" customWidth="1"/>
    <col min="771" max="771" width="7.7109375" style="8" customWidth="1"/>
    <col min="772" max="772" width="47.85546875" style="8" customWidth="1"/>
    <col min="773" max="773" width="14.7109375" style="8" customWidth="1"/>
    <col min="774" max="774" width="8.7109375" style="8" bestFit="1" customWidth="1"/>
    <col min="775" max="775" width="10.7109375" style="8" customWidth="1"/>
    <col min="776" max="776" width="10.85546875" style="8" bestFit="1" customWidth="1"/>
    <col min="777" max="1025" width="9.140625" style="8"/>
    <col min="1026" max="1026" width="7.85546875" style="8" customWidth="1"/>
    <col min="1027" max="1027" width="7.7109375" style="8" customWidth="1"/>
    <col min="1028" max="1028" width="47.85546875" style="8" customWidth="1"/>
    <col min="1029" max="1029" width="14.7109375" style="8" customWidth="1"/>
    <col min="1030" max="1030" width="8.7109375" style="8" bestFit="1" customWidth="1"/>
    <col min="1031" max="1031" width="10.7109375" style="8" customWidth="1"/>
    <col min="1032" max="1032" width="10.85546875" style="8" bestFit="1" customWidth="1"/>
    <col min="1033" max="1281" width="9.140625" style="8"/>
    <col min="1282" max="1282" width="7.85546875" style="8" customWidth="1"/>
    <col min="1283" max="1283" width="7.7109375" style="8" customWidth="1"/>
    <col min="1284" max="1284" width="47.85546875" style="8" customWidth="1"/>
    <col min="1285" max="1285" width="14.7109375" style="8" customWidth="1"/>
    <col min="1286" max="1286" width="8.7109375" style="8" bestFit="1" customWidth="1"/>
    <col min="1287" max="1287" width="10.7109375" style="8" customWidth="1"/>
    <col min="1288" max="1288" width="10.85546875" style="8" bestFit="1" customWidth="1"/>
    <col min="1289" max="1537" width="9.140625" style="8"/>
    <col min="1538" max="1538" width="7.85546875" style="8" customWidth="1"/>
    <col min="1539" max="1539" width="7.7109375" style="8" customWidth="1"/>
    <col min="1540" max="1540" width="47.85546875" style="8" customWidth="1"/>
    <col min="1541" max="1541" width="14.7109375" style="8" customWidth="1"/>
    <col min="1542" max="1542" width="8.7109375" style="8" bestFit="1" customWidth="1"/>
    <col min="1543" max="1543" width="10.7109375" style="8" customWidth="1"/>
    <col min="1544" max="1544" width="10.85546875" style="8" bestFit="1" customWidth="1"/>
    <col min="1545" max="1793" width="9.140625" style="8"/>
    <col min="1794" max="1794" width="7.85546875" style="8" customWidth="1"/>
    <col min="1795" max="1795" width="7.7109375" style="8" customWidth="1"/>
    <col min="1796" max="1796" width="47.85546875" style="8" customWidth="1"/>
    <col min="1797" max="1797" width="14.7109375" style="8" customWidth="1"/>
    <col min="1798" max="1798" width="8.7109375" style="8" bestFit="1" customWidth="1"/>
    <col min="1799" max="1799" width="10.7109375" style="8" customWidth="1"/>
    <col min="1800" max="1800" width="10.85546875" style="8" bestFit="1" customWidth="1"/>
    <col min="1801" max="2049" width="9.140625" style="8"/>
    <col min="2050" max="2050" width="7.85546875" style="8" customWidth="1"/>
    <col min="2051" max="2051" width="7.7109375" style="8" customWidth="1"/>
    <col min="2052" max="2052" width="47.85546875" style="8" customWidth="1"/>
    <col min="2053" max="2053" width="14.7109375" style="8" customWidth="1"/>
    <col min="2054" max="2054" width="8.7109375" style="8" bestFit="1" customWidth="1"/>
    <col min="2055" max="2055" width="10.7109375" style="8" customWidth="1"/>
    <col min="2056" max="2056" width="10.85546875" style="8" bestFit="1" customWidth="1"/>
    <col min="2057" max="2305" width="9.140625" style="8"/>
    <col min="2306" max="2306" width="7.85546875" style="8" customWidth="1"/>
    <col min="2307" max="2307" width="7.7109375" style="8" customWidth="1"/>
    <col min="2308" max="2308" width="47.85546875" style="8" customWidth="1"/>
    <col min="2309" max="2309" width="14.7109375" style="8" customWidth="1"/>
    <col min="2310" max="2310" width="8.7109375" style="8" bestFit="1" customWidth="1"/>
    <col min="2311" max="2311" width="10.7109375" style="8" customWidth="1"/>
    <col min="2312" max="2312" width="10.85546875" style="8" bestFit="1" customWidth="1"/>
    <col min="2313" max="2561" width="9.140625" style="8"/>
    <col min="2562" max="2562" width="7.85546875" style="8" customWidth="1"/>
    <col min="2563" max="2563" width="7.7109375" style="8" customWidth="1"/>
    <col min="2564" max="2564" width="47.85546875" style="8" customWidth="1"/>
    <col min="2565" max="2565" width="14.7109375" style="8" customWidth="1"/>
    <col min="2566" max="2566" width="8.7109375" style="8" bestFit="1" customWidth="1"/>
    <col min="2567" max="2567" width="10.7109375" style="8" customWidth="1"/>
    <col min="2568" max="2568" width="10.85546875" style="8" bestFit="1" customWidth="1"/>
    <col min="2569" max="2817" width="9.140625" style="8"/>
    <col min="2818" max="2818" width="7.85546875" style="8" customWidth="1"/>
    <col min="2819" max="2819" width="7.7109375" style="8" customWidth="1"/>
    <col min="2820" max="2820" width="47.85546875" style="8" customWidth="1"/>
    <col min="2821" max="2821" width="14.7109375" style="8" customWidth="1"/>
    <col min="2822" max="2822" width="8.7109375" style="8" bestFit="1" customWidth="1"/>
    <col min="2823" max="2823" width="10.7109375" style="8" customWidth="1"/>
    <col min="2824" max="2824" width="10.85546875" style="8" bestFit="1" customWidth="1"/>
    <col min="2825" max="3073" width="9.140625" style="8"/>
    <col min="3074" max="3074" width="7.85546875" style="8" customWidth="1"/>
    <col min="3075" max="3075" width="7.7109375" style="8" customWidth="1"/>
    <col min="3076" max="3076" width="47.85546875" style="8" customWidth="1"/>
    <col min="3077" max="3077" width="14.7109375" style="8" customWidth="1"/>
    <col min="3078" max="3078" width="8.7109375" style="8" bestFit="1" customWidth="1"/>
    <col min="3079" max="3079" width="10.7109375" style="8" customWidth="1"/>
    <col min="3080" max="3080" width="10.85546875" style="8" bestFit="1" customWidth="1"/>
    <col min="3081" max="3329" width="9.140625" style="8"/>
    <col min="3330" max="3330" width="7.85546875" style="8" customWidth="1"/>
    <col min="3331" max="3331" width="7.7109375" style="8" customWidth="1"/>
    <col min="3332" max="3332" width="47.85546875" style="8" customWidth="1"/>
    <col min="3333" max="3333" width="14.7109375" style="8" customWidth="1"/>
    <col min="3334" max="3334" width="8.7109375" style="8" bestFit="1" customWidth="1"/>
    <col min="3335" max="3335" width="10.7109375" style="8" customWidth="1"/>
    <col min="3336" max="3336" width="10.85546875" style="8" bestFit="1" customWidth="1"/>
    <col min="3337" max="3585" width="9.140625" style="8"/>
    <col min="3586" max="3586" width="7.85546875" style="8" customWidth="1"/>
    <col min="3587" max="3587" width="7.7109375" style="8" customWidth="1"/>
    <col min="3588" max="3588" width="47.85546875" style="8" customWidth="1"/>
    <col min="3589" max="3589" width="14.7109375" style="8" customWidth="1"/>
    <col min="3590" max="3590" width="8.7109375" style="8" bestFit="1" customWidth="1"/>
    <col min="3591" max="3591" width="10.7109375" style="8" customWidth="1"/>
    <col min="3592" max="3592" width="10.85546875" style="8" bestFit="1" customWidth="1"/>
    <col min="3593" max="3841" width="9.140625" style="8"/>
    <col min="3842" max="3842" width="7.85546875" style="8" customWidth="1"/>
    <col min="3843" max="3843" width="7.7109375" style="8" customWidth="1"/>
    <col min="3844" max="3844" width="47.85546875" style="8" customWidth="1"/>
    <col min="3845" max="3845" width="14.7109375" style="8" customWidth="1"/>
    <col min="3846" max="3846" width="8.7109375" style="8" bestFit="1" customWidth="1"/>
    <col min="3847" max="3847" width="10.7109375" style="8" customWidth="1"/>
    <col min="3848" max="3848" width="10.85546875" style="8" bestFit="1" customWidth="1"/>
    <col min="3849" max="4097" width="9.140625" style="8"/>
    <col min="4098" max="4098" width="7.85546875" style="8" customWidth="1"/>
    <col min="4099" max="4099" width="7.7109375" style="8" customWidth="1"/>
    <col min="4100" max="4100" width="47.85546875" style="8" customWidth="1"/>
    <col min="4101" max="4101" width="14.7109375" style="8" customWidth="1"/>
    <col min="4102" max="4102" width="8.7109375" style="8" bestFit="1" customWidth="1"/>
    <col min="4103" max="4103" width="10.7109375" style="8" customWidth="1"/>
    <col min="4104" max="4104" width="10.85546875" style="8" bestFit="1" customWidth="1"/>
    <col min="4105" max="4353" width="9.140625" style="8"/>
    <col min="4354" max="4354" width="7.85546875" style="8" customWidth="1"/>
    <col min="4355" max="4355" width="7.7109375" style="8" customWidth="1"/>
    <col min="4356" max="4356" width="47.85546875" style="8" customWidth="1"/>
    <col min="4357" max="4357" width="14.7109375" style="8" customWidth="1"/>
    <col min="4358" max="4358" width="8.7109375" style="8" bestFit="1" customWidth="1"/>
    <col min="4359" max="4359" width="10.7109375" style="8" customWidth="1"/>
    <col min="4360" max="4360" width="10.85546875" style="8" bestFit="1" customWidth="1"/>
    <col min="4361" max="4609" width="9.140625" style="8"/>
    <col min="4610" max="4610" width="7.85546875" style="8" customWidth="1"/>
    <col min="4611" max="4611" width="7.7109375" style="8" customWidth="1"/>
    <col min="4612" max="4612" width="47.85546875" style="8" customWidth="1"/>
    <col min="4613" max="4613" width="14.7109375" style="8" customWidth="1"/>
    <col min="4614" max="4614" width="8.7109375" style="8" bestFit="1" customWidth="1"/>
    <col min="4615" max="4615" width="10.7109375" style="8" customWidth="1"/>
    <col min="4616" max="4616" width="10.85546875" style="8" bestFit="1" customWidth="1"/>
    <col min="4617" max="4865" width="9.140625" style="8"/>
    <col min="4866" max="4866" width="7.85546875" style="8" customWidth="1"/>
    <col min="4867" max="4867" width="7.7109375" style="8" customWidth="1"/>
    <col min="4868" max="4868" width="47.85546875" style="8" customWidth="1"/>
    <col min="4869" max="4869" width="14.7109375" style="8" customWidth="1"/>
    <col min="4870" max="4870" width="8.7109375" style="8" bestFit="1" customWidth="1"/>
    <col min="4871" max="4871" width="10.7109375" style="8" customWidth="1"/>
    <col min="4872" max="4872" width="10.85546875" style="8" bestFit="1" customWidth="1"/>
    <col min="4873" max="5121" width="9.140625" style="8"/>
    <col min="5122" max="5122" width="7.85546875" style="8" customWidth="1"/>
    <col min="5123" max="5123" width="7.7109375" style="8" customWidth="1"/>
    <col min="5124" max="5124" width="47.85546875" style="8" customWidth="1"/>
    <col min="5125" max="5125" width="14.7109375" style="8" customWidth="1"/>
    <col min="5126" max="5126" width="8.7109375" style="8" bestFit="1" customWidth="1"/>
    <col min="5127" max="5127" width="10.7109375" style="8" customWidth="1"/>
    <col min="5128" max="5128" width="10.85546875" style="8" bestFit="1" customWidth="1"/>
    <col min="5129" max="5377" width="9.140625" style="8"/>
    <col min="5378" max="5378" width="7.85546875" style="8" customWidth="1"/>
    <col min="5379" max="5379" width="7.7109375" style="8" customWidth="1"/>
    <col min="5380" max="5380" width="47.85546875" style="8" customWidth="1"/>
    <col min="5381" max="5381" width="14.7109375" style="8" customWidth="1"/>
    <col min="5382" max="5382" width="8.7109375" style="8" bestFit="1" customWidth="1"/>
    <col min="5383" max="5383" width="10.7109375" style="8" customWidth="1"/>
    <col min="5384" max="5384" width="10.85546875" style="8" bestFit="1" customWidth="1"/>
    <col min="5385" max="5633" width="9.140625" style="8"/>
    <col min="5634" max="5634" width="7.85546875" style="8" customWidth="1"/>
    <col min="5635" max="5635" width="7.7109375" style="8" customWidth="1"/>
    <col min="5636" max="5636" width="47.85546875" style="8" customWidth="1"/>
    <col min="5637" max="5637" width="14.7109375" style="8" customWidth="1"/>
    <col min="5638" max="5638" width="8.7109375" style="8" bestFit="1" customWidth="1"/>
    <col min="5639" max="5639" width="10.7109375" style="8" customWidth="1"/>
    <col min="5640" max="5640" width="10.85546875" style="8" bestFit="1" customWidth="1"/>
    <col min="5641" max="5889" width="9.140625" style="8"/>
    <col min="5890" max="5890" width="7.85546875" style="8" customWidth="1"/>
    <col min="5891" max="5891" width="7.7109375" style="8" customWidth="1"/>
    <col min="5892" max="5892" width="47.85546875" style="8" customWidth="1"/>
    <col min="5893" max="5893" width="14.7109375" style="8" customWidth="1"/>
    <col min="5894" max="5894" width="8.7109375" style="8" bestFit="1" customWidth="1"/>
    <col min="5895" max="5895" width="10.7109375" style="8" customWidth="1"/>
    <col min="5896" max="5896" width="10.85546875" style="8" bestFit="1" customWidth="1"/>
    <col min="5897" max="6145" width="9.140625" style="8"/>
    <col min="6146" max="6146" width="7.85546875" style="8" customWidth="1"/>
    <col min="6147" max="6147" width="7.7109375" style="8" customWidth="1"/>
    <col min="6148" max="6148" width="47.85546875" style="8" customWidth="1"/>
    <col min="6149" max="6149" width="14.7109375" style="8" customWidth="1"/>
    <col min="6150" max="6150" width="8.7109375" style="8" bestFit="1" customWidth="1"/>
    <col min="6151" max="6151" width="10.7109375" style="8" customWidth="1"/>
    <col min="6152" max="6152" width="10.85546875" style="8" bestFit="1" customWidth="1"/>
    <col min="6153" max="6401" width="9.140625" style="8"/>
    <col min="6402" max="6402" width="7.85546875" style="8" customWidth="1"/>
    <col min="6403" max="6403" width="7.7109375" style="8" customWidth="1"/>
    <col min="6404" max="6404" width="47.85546875" style="8" customWidth="1"/>
    <col min="6405" max="6405" width="14.7109375" style="8" customWidth="1"/>
    <col min="6406" max="6406" width="8.7109375" style="8" bestFit="1" customWidth="1"/>
    <col min="6407" max="6407" width="10.7109375" style="8" customWidth="1"/>
    <col min="6408" max="6408" width="10.85546875" style="8" bestFit="1" customWidth="1"/>
    <col min="6409" max="6657" width="9.140625" style="8"/>
    <col min="6658" max="6658" width="7.85546875" style="8" customWidth="1"/>
    <col min="6659" max="6659" width="7.7109375" style="8" customWidth="1"/>
    <col min="6660" max="6660" width="47.85546875" style="8" customWidth="1"/>
    <col min="6661" max="6661" width="14.7109375" style="8" customWidth="1"/>
    <col min="6662" max="6662" width="8.7109375" style="8" bestFit="1" customWidth="1"/>
    <col min="6663" max="6663" width="10.7109375" style="8" customWidth="1"/>
    <col min="6664" max="6664" width="10.85546875" style="8" bestFit="1" customWidth="1"/>
    <col min="6665" max="6913" width="9.140625" style="8"/>
    <col min="6914" max="6914" width="7.85546875" style="8" customWidth="1"/>
    <col min="6915" max="6915" width="7.7109375" style="8" customWidth="1"/>
    <col min="6916" max="6916" width="47.85546875" style="8" customWidth="1"/>
    <col min="6917" max="6917" width="14.7109375" style="8" customWidth="1"/>
    <col min="6918" max="6918" width="8.7109375" style="8" bestFit="1" customWidth="1"/>
    <col min="6919" max="6919" width="10.7109375" style="8" customWidth="1"/>
    <col min="6920" max="6920" width="10.85546875" style="8" bestFit="1" customWidth="1"/>
    <col min="6921" max="7169" width="9.140625" style="8"/>
    <col min="7170" max="7170" width="7.85546875" style="8" customWidth="1"/>
    <col min="7171" max="7171" width="7.7109375" style="8" customWidth="1"/>
    <col min="7172" max="7172" width="47.85546875" style="8" customWidth="1"/>
    <col min="7173" max="7173" width="14.7109375" style="8" customWidth="1"/>
    <col min="7174" max="7174" width="8.7109375" style="8" bestFit="1" customWidth="1"/>
    <col min="7175" max="7175" width="10.7109375" style="8" customWidth="1"/>
    <col min="7176" max="7176" width="10.85546875" style="8" bestFit="1" customWidth="1"/>
    <col min="7177" max="7425" width="9.140625" style="8"/>
    <col min="7426" max="7426" width="7.85546875" style="8" customWidth="1"/>
    <col min="7427" max="7427" width="7.7109375" style="8" customWidth="1"/>
    <col min="7428" max="7428" width="47.85546875" style="8" customWidth="1"/>
    <col min="7429" max="7429" width="14.7109375" style="8" customWidth="1"/>
    <col min="7430" max="7430" width="8.7109375" style="8" bestFit="1" customWidth="1"/>
    <col min="7431" max="7431" width="10.7109375" style="8" customWidth="1"/>
    <col min="7432" max="7432" width="10.85546875" style="8" bestFit="1" customWidth="1"/>
    <col min="7433" max="7681" width="9.140625" style="8"/>
    <col min="7682" max="7682" width="7.85546875" style="8" customWidth="1"/>
    <col min="7683" max="7683" width="7.7109375" style="8" customWidth="1"/>
    <col min="7684" max="7684" width="47.85546875" style="8" customWidth="1"/>
    <col min="7685" max="7685" width="14.7109375" style="8" customWidth="1"/>
    <col min="7686" max="7686" width="8.7109375" style="8" bestFit="1" customWidth="1"/>
    <col min="7687" max="7687" width="10.7109375" style="8" customWidth="1"/>
    <col min="7688" max="7688" width="10.85546875" style="8" bestFit="1" customWidth="1"/>
    <col min="7689" max="7937" width="9.140625" style="8"/>
    <col min="7938" max="7938" width="7.85546875" style="8" customWidth="1"/>
    <col min="7939" max="7939" width="7.7109375" style="8" customWidth="1"/>
    <col min="7940" max="7940" width="47.85546875" style="8" customWidth="1"/>
    <col min="7941" max="7941" width="14.7109375" style="8" customWidth="1"/>
    <col min="7942" max="7942" width="8.7109375" style="8" bestFit="1" customWidth="1"/>
    <col min="7943" max="7943" width="10.7109375" style="8" customWidth="1"/>
    <col min="7944" max="7944" width="10.85546875" style="8" bestFit="1" customWidth="1"/>
    <col min="7945" max="8193" width="9.140625" style="8"/>
    <col min="8194" max="8194" width="7.85546875" style="8" customWidth="1"/>
    <col min="8195" max="8195" width="7.7109375" style="8" customWidth="1"/>
    <col min="8196" max="8196" width="47.85546875" style="8" customWidth="1"/>
    <col min="8197" max="8197" width="14.7109375" style="8" customWidth="1"/>
    <col min="8198" max="8198" width="8.7109375" style="8" bestFit="1" customWidth="1"/>
    <col min="8199" max="8199" width="10.7109375" style="8" customWidth="1"/>
    <col min="8200" max="8200" width="10.85546875" style="8" bestFit="1" customWidth="1"/>
    <col min="8201" max="8449" width="9.140625" style="8"/>
    <col min="8450" max="8450" width="7.85546875" style="8" customWidth="1"/>
    <col min="8451" max="8451" width="7.7109375" style="8" customWidth="1"/>
    <col min="8452" max="8452" width="47.85546875" style="8" customWidth="1"/>
    <col min="8453" max="8453" width="14.7109375" style="8" customWidth="1"/>
    <col min="8454" max="8454" width="8.7109375" style="8" bestFit="1" customWidth="1"/>
    <col min="8455" max="8455" width="10.7109375" style="8" customWidth="1"/>
    <col min="8456" max="8456" width="10.85546875" style="8" bestFit="1" customWidth="1"/>
    <col min="8457" max="8705" width="9.140625" style="8"/>
    <col min="8706" max="8706" width="7.85546875" style="8" customWidth="1"/>
    <col min="8707" max="8707" width="7.7109375" style="8" customWidth="1"/>
    <col min="8708" max="8708" width="47.85546875" style="8" customWidth="1"/>
    <col min="8709" max="8709" width="14.7109375" style="8" customWidth="1"/>
    <col min="8710" max="8710" width="8.7109375" style="8" bestFit="1" customWidth="1"/>
    <col min="8711" max="8711" width="10.7109375" style="8" customWidth="1"/>
    <col min="8712" max="8712" width="10.85546875" style="8" bestFit="1" customWidth="1"/>
    <col min="8713" max="8961" width="9.140625" style="8"/>
    <col min="8962" max="8962" width="7.85546875" style="8" customWidth="1"/>
    <col min="8963" max="8963" width="7.7109375" style="8" customWidth="1"/>
    <col min="8964" max="8964" width="47.85546875" style="8" customWidth="1"/>
    <col min="8965" max="8965" width="14.7109375" style="8" customWidth="1"/>
    <col min="8966" max="8966" width="8.7109375" style="8" bestFit="1" customWidth="1"/>
    <col min="8967" max="8967" width="10.7109375" style="8" customWidth="1"/>
    <col min="8968" max="8968" width="10.85546875" style="8" bestFit="1" customWidth="1"/>
    <col min="8969" max="9217" width="9.140625" style="8"/>
    <col min="9218" max="9218" width="7.85546875" style="8" customWidth="1"/>
    <col min="9219" max="9219" width="7.7109375" style="8" customWidth="1"/>
    <col min="9220" max="9220" width="47.85546875" style="8" customWidth="1"/>
    <col min="9221" max="9221" width="14.7109375" style="8" customWidth="1"/>
    <col min="9222" max="9222" width="8.7109375" style="8" bestFit="1" customWidth="1"/>
    <col min="9223" max="9223" width="10.7109375" style="8" customWidth="1"/>
    <col min="9224" max="9224" width="10.85546875" style="8" bestFit="1" customWidth="1"/>
    <col min="9225" max="9473" width="9.140625" style="8"/>
    <col min="9474" max="9474" width="7.85546875" style="8" customWidth="1"/>
    <col min="9475" max="9475" width="7.7109375" style="8" customWidth="1"/>
    <col min="9476" max="9476" width="47.85546875" style="8" customWidth="1"/>
    <col min="9477" max="9477" width="14.7109375" style="8" customWidth="1"/>
    <col min="9478" max="9478" width="8.7109375" style="8" bestFit="1" customWidth="1"/>
    <col min="9479" max="9479" width="10.7109375" style="8" customWidth="1"/>
    <col min="9480" max="9480" width="10.85546875" style="8" bestFit="1" customWidth="1"/>
    <col min="9481" max="9729" width="9.140625" style="8"/>
    <col min="9730" max="9730" width="7.85546875" style="8" customWidth="1"/>
    <col min="9731" max="9731" width="7.7109375" style="8" customWidth="1"/>
    <col min="9732" max="9732" width="47.85546875" style="8" customWidth="1"/>
    <col min="9733" max="9733" width="14.7109375" style="8" customWidth="1"/>
    <col min="9734" max="9734" width="8.7109375" style="8" bestFit="1" customWidth="1"/>
    <col min="9735" max="9735" width="10.7109375" style="8" customWidth="1"/>
    <col min="9736" max="9736" width="10.85546875" style="8" bestFit="1" customWidth="1"/>
    <col min="9737" max="9985" width="9.140625" style="8"/>
    <col min="9986" max="9986" width="7.85546875" style="8" customWidth="1"/>
    <col min="9987" max="9987" width="7.7109375" style="8" customWidth="1"/>
    <col min="9988" max="9988" width="47.85546875" style="8" customWidth="1"/>
    <col min="9989" max="9989" width="14.7109375" style="8" customWidth="1"/>
    <col min="9990" max="9990" width="8.7109375" style="8" bestFit="1" customWidth="1"/>
    <col min="9991" max="9991" width="10.7109375" style="8" customWidth="1"/>
    <col min="9992" max="9992" width="10.85546875" style="8" bestFit="1" customWidth="1"/>
    <col min="9993" max="10241" width="9.140625" style="8"/>
    <col min="10242" max="10242" width="7.85546875" style="8" customWidth="1"/>
    <col min="10243" max="10243" width="7.7109375" style="8" customWidth="1"/>
    <col min="10244" max="10244" width="47.85546875" style="8" customWidth="1"/>
    <col min="10245" max="10245" width="14.7109375" style="8" customWidth="1"/>
    <col min="10246" max="10246" width="8.7109375" style="8" bestFit="1" customWidth="1"/>
    <col min="10247" max="10247" width="10.7109375" style="8" customWidth="1"/>
    <col min="10248" max="10248" width="10.85546875" style="8" bestFit="1" customWidth="1"/>
    <col min="10249" max="10497" width="9.140625" style="8"/>
    <col min="10498" max="10498" width="7.85546875" style="8" customWidth="1"/>
    <col min="10499" max="10499" width="7.7109375" style="8" customWidth="1"/>
    <col min="10500" max="10500" width="47.85546875" style="8" customWidth="1"/>
    <col min="10501" max="10501" width="14.7109375" style="8" customWidth="1"/>
    <col min="10502" max="10502" width="8.7109375" style="8" bestFit="1" customWidth="1"/>
    <col min="10503" max="10503" width="10.7109375" style="8" customWidth="1"/>
    <col min="10504" max="10504" width="10.85546875" style="8" bestFit="1" customWidth="1"/>
    <col min="10505" max="10753" width="9.140625" style="8"/>
    <col min="10754" max="10754" width="7.85546875" style="8" customWidth="1"/>
    <col min="10755" max="10755" width="7.7109375" style="8" customWidth="1"/>
    <col min="10756" max="10756" width="47.85546875" style="8" customWidth="1"/>
    <col min="10757" max="10757" width="14.7109375" style="8" customWidth="1"/>
    <col min="10758" max="10758" width="8.7109375" style="8" bestFit="1" customWidth="1"/>
    <col min="10759" max="10759" width="10.7109375" style="8" customWidth="1"/>
    <col min="10760" max="10760" width="10.85546875" style="8" bestFit="1" customWidth="1"/>
    <col min="10761" max="11009" width="9.140625" style="8"/>
    <col min="11010" max="11010" width="7.85546875" style="8" customWidth="1"/>
    <col min="11011" max="11011" width="7.7109375" style="8" customWidth="1"/>
    <col min="11012" max="11012" width="47.85546875" style="8" customWidth="1"/>
    <col min="11013" max="11013" width="14.7109375" style="8" customWidth="1"/>
    <col min="11014" max="11014" width="8.7109375" style="8" bestFit="1" customWidth="1"/>
    <col min="11015" max="11015" width="10.7109375" style="8" customWidth="1"/>
    <col min="11016" max="11016" width="10.85546875" style="8" bestFit="1" customWidth="1"/>
    <col min="11017" max="11265" width="9.140625" style="8"/>
    <col min="11266" max="11266" width="7.85546875" style="8" customWidth="1"/>
    <col min="11267" max="11267" width="7.7109375" style="8" customWidth="1"/>
    <col min="11268" max="11268" width="47.85546875" style="8" customWidth="1"/>
    <col min="11269" max="11269" width="14.7109375" style="8" customWidth="1"/>
    <col min="11270" max="11270" width="8.7109375" style="8" bestFit="1" customWidth="1"/>
    <col min="11271" max="11271" width="10.7109375" style="8" customWidth="1"/>
    <col min="11272" max="11272" width="10.85546875" style="8" bestFit="1" customWidth="1"/>
    <col min="11273" max="11521" width="9.140625" style="8"/>
    <col min="11522" max="11522" width="7.85546875" style="8" customWidth="1"/>
    <col min="11523" max="11523" width="7.7109375" style="8" customWidth="1"/>
    <col min="11524" max="11524" width="47.85546875" style="8" customWidth="1"/>
    <col min="11525" max="11525" width="14.7109375" style="8" customWidth="1"/>
    <col min="11526" max="11526" width="8.7109375" style="8" bestFit="1" customWidth="1"/>
    <col min="11527" max="11527" width="10.7109375" style="8" customWidth="1"/>
    <col min="11528" max="11528" width="10.85546875" style="8" bestFit="1" customWidth="1"/>
    <col min="11529" max="11777" width="9.140625" style="8"/>
    <col min="11778" max="11778" width="7.85546875" style="8" customWidth="1"/>
    <col min="11779" max="11779" width="7.7109375" style="8" customWidth="1"/>
    <col min="11780" max="11780" width="47.85546875" style="8" customWidth="1"/>
    <col min="11781" max="11781" width="14.7109375" style="8" customWidth="1"/>
    <col min="11782" max="11782" width="8.7109375" style="8" bestFit="1" customWidth="1"/>
    <col min="11783" max="11783" width="10.7109375" style="8" customWidth="1"/>
    <col min="11784" max="11784" width="10.85546875" style="8" bestFit="1" customWidth="1"/>
    <col min="11785" max="12033" width="9.140625" style="8"/>
    <col min="12034" max="12034" width="7.85546875" style="8" customWidth="1"/>
    <col min="12035" max="12035" width="7.7109375" style="8" customWidth="1"/>
    <col min="12036" max="12036" width="47.85546875" style="8" customWidth="1"/>
    <col min="12037" max="12037" width="14.7109375" style="8" customWidth="1"/>
    <col min="12038" max="12038" width="8.7109375" style="8" bestFit="1" customWidth="1"/>
    <col min="12039" max="12039" width="10.7109375" style="8" customWidth="1"/>
    <col min="12040" max="12040" width="10.85546875" style="8" bestFit="1" customWidth="1"/>
    <col min="12041" max="12289" width="9.140625" style="8"/>
    <col min="12290" max="12290" width="7.85546875" style="8" customWidth="1"/>
    <col min="12291" max="12291" width="7.7109375" style="8" customWidth="1"/>
    <col min="12292" max="12292" width="47.85546875" style="8" customWidth="1"/>
    <col min="12293" max="12293" width="14.7109375" style="8" customWidth="1"/>
    <col min="12294" max="12294" width="8.7109375" style="8" bestFit="1" customWidth="1"/>
    <col min="12295" max="12295" width="10.7109375" style="8" customWidth="1"/>
    <col min="12296" max="12296" width="10.85546875" style="8" bestFit="1" customWidth="1"/>
    <col min="12297" max="12545" width="9.140625" style="8"/>
    <col min="12546" max="12546" width="7.85546875" style="8" customWidth="1"/>
    <col min="12547" max="12547" width="7.7109375" style="8" customWidth="1"/>
    <col min="12548" max="12548" width="47.85546875" style="8" customWidth="1"/>
    <col min="12549" max="12549" width="14.7109375" style="8" customWidth="1"/>
    <col min="12550" max="12550" width="8.7109375" style="8" bestFit="1" customWidth="1"/>
    <col min="12551" max="12551" width="10.7109375" style="8" customWidth="1"/>
    <col min="12552" max="12552" width="10.85546875" style="8" bestFit="1" customWidth="1"/>
    <col min="12553" max="12801" width="9.140625" style="8"/>
    <col min="12802" max="12802" width="7.85546875" style="8" customWidth="1"/>
    <col min="12803" max="12803" width="7.7109375" style="8" customWidth="1"/>
    <col min="12804" max="12804" width="47.85546875" style="8" customWidth="1"/>
    <col min="12805" max="12805" width="14.7109375" style="8" customWidth="1"/>
    <col min="12806" max="12806" width="8.7109375" style="8" bestFit="1" customWidth="1"/>
    <col min="12807" max="12807" width="10.7109375" style="8" customWidth="1"/>
    <col min="12808" max="12808" width="10.85546875" style="8" bestFit="1" customWidth="1"/>
    <col min="12809" max="13057" width="9.140625" style="8"/>
    <col min="13058" max="13058" width="7.85546875" style="8" customWidth="1"/>
    <col min="13059" max="13059" width="7.7109375" style="8" customWidth="1"/>
    <col min="13060" max="13060" width="47.85546875" style="8" customWidth="1"/>
    <col min="13061" max="13061" width="14.7109375" style="8" customWidth="1"/>
    <col min="13062" max="13062" width="8.7109375" style="8" bestFit="1" customWidth="1"/>
    <col min="13063" max="13063" width="10.7109375" style="8" customWidth="1"/>
    <col min="13064" max="13064" width="10.85546875" style="8" bestFit="1" customWidth="1"/>
    <col min="13065" max="13313" width="9.140625" style="8"/>
    <col min="13314" max="13314" width="7.85546875" style="8" customWidth="1"/>
    <col min="13315" max="13315" width="7.7109375" style="8" customWidth="1"/>
    <col min="13316" max="13316" width="47.85546875" style="8" customWidth="1"/>
    <col min="13317" max="13317" width="14.7109375" style="8" customWidth="1"/>
    <col min="13318" max="13318" width="8.7109375" style="8" bestFit="1" customWidth="1"/>
    <col min="13319" max="13319" width="10.7109375" style="8" customWidth="1"/>
    <col min="13320" max="13320" width="10.85546875" style="8" bestFit="1" customWidth="1"/>
    <col min="13321" max="13569" width="9.140625" style="8"/>
    <col min="13570" max="13570" width="7.85546875" style="8" customWidth="1"/>
    <col min="13571" max="13571" width="7.7109375" style="8" customWidth="1"/>
    <col min="13572" max="13572" width="47.85546875" style="8" customWidth="1"/>
    <col min="13573" max="13573" width="14.7109375" style="8" customWidth="1"/>
    <col min="13574" max="13574" width="8.7109375" style="8" bestFit="1" customWidth="1"/>
    <col min="13575" max="13575" width="10.7109375" style="8" customWidth="1"/>
    <col min="13576" max="13576" width="10.85546875" style="8" bestFit="1" customWidth="1"/>
    <col min="13577" max="13825" width="9.140625" style="8"/>
    <col min="13826" max="13826" width="7.85546875" style="8" customWidth="1"/>
    <col min="13827" max="13827" width="7.7109375" style="8" customWidth="1"/>
    <col min="13828" max="13828" width="47.85546875" style="8" customWidth="1"/>
    <col min="13829" max="13829" width="14.7109375" style="8" customWidth="1"/>
    <col min="13830" max="13830" width="8.7109375" style="8" bestFit="1" customWidth="1"/>
    <col min="13831" max="13831" width="10.7109375" style="8" customWidth="1"/>
    <col min="13832" max="13832" width="10.85546875" style="8" bestFit="1" customWidth="1"/>
    <col min="13833" max="14081" width="9.140625" style="8"/>
    <col min="14082" max="14082" width="7.85546875" style="8" customWidth="1"/>
    <col min="14083" max="14083" width="7.7109375" style="8" customWidth="1"/>
    <col min="14084" max="14084" width="47.85546875" style="8" customWidth="1"/>
    <col min="14085" max="14085" width="14.7109375" style="8" customWidth="1"/>
    <col min="14086" max="14086" width="8.7109375" style="8" bestFit="1" customWidth="1"/>
    <col min="14087" max="14087" width="10.7109375" style="8" customWidth="1"/>
    <col min="14088" max="14088" width="10.85546875" style="8" bestFit="1" customWidth="1"/>
    <col min="14089" max="14337" width="9.140625" style="8"/>
    <col min="14338" max="14338" width="7.85546875" style="8" customWidth="1"/>
    <col min="14339" max="14339" width="7.7109375" style="8" customWidth="1"/>
    <col min="14340" max="14340" width="47.85546875" style="8" customWidth="1"/>
    <col min="14341" max="14341" width="14.7109375" style="8" customWidth="1"/>
    <col min="14342" max="14342" width="8.7109375" style="8" bestFit="1" customWidth="1"/>
    <col min="14343" max="14343" width="10.7109375" style="8" customWidth="1"/>
    <col min="14344" max="14344" width="10.85546875" style="8" bestFit="1" customWidth="1"/>
    <col min="14345" max="14593" width="9.140625" style="8"/>
    <col min="14594" max="14594" width="7.85546875" style="8" customWidth="1"/>
    <col min="14595" max="14595" width="7.7109375" style="8" customWidth="1"/>
    <col min="14596" max="14596" width="47.85546875" style="8" customWidth="1"/>
    <col min="14597" max="14597" width="14.7109375" style="8" customWidth="1"/>
    <col min="14598" max="14598" width="8.7109375" style="8" bestFit="1" customWidth="1"/>
    <col min="14599" max="14599" width="10.7109375" style="8" customWidth="1"/>
    <col min="14600" max="14600" width="10.85546875" style="8" bestFit="1" customWidth="1"/>
    <col min="14601" max="14849" width="9.140625" style="8"/>
    <col min="14850" max="14850" width="7.85546875" style="8" customWidth="1"/>
    <col min="14851" max="14851" width="7.7109375" style="8" customWidth="1"/>
    <col min="14852" max="14852" width="47.85546875" style="8" customWidth="1"/>
    <col min="14853" max="14853" width="14.7109375" style="8" customWidth="1"/>
    <col min="14854" max="14854" width="8.7109375" style="8" bestFit="1" customWidth="1"/>
    <col min="14855" max="14855" width="10.7109375" style="8" customWidth="1"/>
    <col min="14856" max="14856" width="10.85546875" style="8" bestFit="1" customWidth="1"/>
    <col min="14857" max="15105" width="9.140625" style="8"/>
    <col min="15106" max="15106" width="7.85546875" style="8" customWidth="1"/>
    <col min="15107" max="15107" width="7.7109375" style="8" customWidth="1"/>
    <col min="15108" max="15108" width="47.85546875" style="8" customWidth="1"/>
    <col min="15109" max="15109" width="14.7109375" style="8" customWidth="1"/>
    <col min="15110" max="15110" width="8.7109375" style="8" bestFit="1" customWidth="1"/>
    <col min="15111" max="15111" width="10.7109375" style="8" customWidth="1"/>
    <col min="15112" max="15112" width="10.85546875" style="8" bestFit="1" customWidth="1"/>
    <col min="15113" max="15361" width="9.140625" style="8"/>
    <col min="15362" max="15362" width="7.85546875" style="8" customWidth="1"/>
    <col min="15363" max="15363" width="7.7109375" style="8" customWidth="1"/>
    <col min="15364" max="15364" width="47.85546875" style="8" customWidth="1"/>
    <col min="15365" max="15365" width="14.7109375" style="8" customWidth="1"/>
    <col min="15366" max="15366" width="8.7109375" style="8" bestFit="1" customWidth="1"/>
    <col min="15367" max="15367" width="10.7109375" style="8" customWidth="1"/>
    <col min="15368" max="15368" width="10.85546875" style="8" bestFit="1" customWidth="1"/>
    <col min="15369" max="15617" width="9.140625" style="8"/>
    <col min="15618" max="15618" width="7.85546875" style="8" customWidth="1"/>
    <col min="15619" max="15619" width="7.7109375" style="8" customWidth="1"/>
    <col min="15620" max="15620" width="47.85546875" style="8" customWidth="1"/>
    <col min="15621" max="15621" width="14.7109375" style="8" customWidth="1"/>
    <col min="15622" max="15622" width="8.7109375" style="8" bestFit="1" customWidth="1"/>
    <col min="15623" max="15623" width="10.7109375" style="8" customWidth="1"/>
    <col min="15624" max="15624" width="10.85546875" style="8" bestFit="1" customWidth="1"/>
    <col min="15625" max="15873" width="9.140625" style="8"/>
    <col min="15874" max="15874" width="7.85546875" style="8" customWidth="1"/>
    <col min="15875" max="15875" width="7.7109375" style="8" customWidth="1"/>
    <col min="15876" max="15876" width="47.85546875" style="8" customWidth="1"/>
    <col min="15877" max="15877" width="14.7109375" style="8" customWidth="1"/>
    <col min="15878" max="15878" width="8.7109375" style="8" bestFit="1" customWidth="1"/>
    <col min="15879" max="15879" width="10.7109375" style="8" customWidth="1"/>
    <col min="15880" max="15880" width="10.85546875" style="8" bestFit="1" customWidth="1"/>
    <col min="15881" max="16129" width="9.140625" style="8"/>
    <col min="16130" max="16130" width="7.85546875" style="8" customWidth="1"/>
    <col min="16131" max="16131" width="7.7109375" style="8" customWidth="1"/>
    <col min="16132" max="16132" width="47.85546875" style="8" customWidth="1"/>
    <col min="16133" max="16133" width="14.7109375" style="8" customWidth="1"/>
    <col min="16134" max="16134" width="8.7109375" style="8" bestFit="1" customWidth="1"/>
    <col min="16135" max="16135" width="10.7109375" style="8" customWidth="1"/>
    <col min="16136" max="16136" width="10.85546875" style="8" bestFit="1" customWidth="1"/>
    <col min="16137" max="16384" width="9.140625" style="8"/>
  </cols>
  <sheetData>
    <row r="1" spans="2:8" ht="20.100000000000001" customHeight="1">
      <c r="B1" s="9" t="s">
        <v>288</v>
      </c>
    </row>
    <row r="2" spans="2:8" s="15" customFormat="1" ht="15" customHeight="1">
      <c r="B2" s="16" t="s">
        <v>1</v>
      </c>
      <c r="C2" s="17"/>
      <c r="E2" s="16"/>
      <c r="F2" s="12"/>
      <c r="G2" s="18"/>
      <c r="H2" s="14"/>
    </row>
    <row r="3" spans="2:8" s="15" customFormat="1" ht="15" customHeight="1">
      <c r="B3" s="16" t="s">
        <v>2</v>
      </c>
      <c r="C3" s="17" t="s">
        <v>289</v>
      </c>
      <c r="D3" s="17" t="s">
        <v>290</v>
      </c>
      <c r="E3" s="16"/>
      <c r="F3" s="12"/>
      <c r="G3" s="18"/>
      <c r="H3" s="14"/>
    </row>
    <row r="4" spans="2:8" s="15" customFormat="1" ht="20.100000000000001" customHeight="1">
      <c r="B4" s="16" t="s">
        <v>4</v>
      </c>
      <c r="C4" s="17" t="s">
        <v>240</v>
      </c>
      <c r="D4" s="104" t="s">
        <v>291</v>
      </c>
      <c r="E4" s="104"/>
      <c r="F4" s="104"/>
      <c r="G4" s="104"/>
      <c r="H4" s="104"/>
    </row>
    <row r="5" spans="2:8" s="19" customFormat="1" ht="9.9499999999999993" customHeight="1">
      <c r="B5" s="20"/>
      <c r="C5" s="20"/>
      <c r="D5" s="21"/>
      <c r="E5" s="20"/>
      <c r="F5" s="22"/>
      <c r="G5" s="23"/>
      <c r="H5" s="24"/>
    </row>
    <row r="6" spans="2:8" s="25" customFormat="1" ht="32.1" customHeight="1" thickBot="1">
      <c r="B6" s="26" t="s">
        <v>6</v>
      </c>
      <c r="C6" s="26" t="s">
        <v>7</v>
      </c>
      <c r="D6" s="27" t="s">
        <v>8</v>
      </c>
      <c r="E6" s="26" t="s">
        <v>9</v>
      </c>
      <c r="F6" s="28" t="s">
        <v>10</v>
      </c>
      <c r="G6" s="29" t="s">
        <v>11</v>
      </c>
      <c r="H6" s="30" t="s">
        <v>12</v>
      </c>
    </row>
    <row r="7" spans="2:8" ht="9.9499999999999993" customHeight="1"/>
    <row r="8" spans="2:8">
      <c r="D8" s="21" t="s">
        <v>292</v>
      </c>
      <c r="G8" s="23" t="s">
        <v>293</v>
      </c>
      <c r="H8" s="24">
        <f>+SUM(H9:H19)</f>
        <v>0</v>
      </c>
    </row>
    <row r="9" spans="2:8">
      <c r="D9" s="21"/>
      <c r="G9" s="23"/>
      <c r="H9" s="24"/>
    </row>
    <row r="10" spans="2:8">
      <c r="D10" s="21" t="s">
        <v>294</v>
      </c>
    </row>
    <row r="11" spans="2:8">
      <c r="B11" s="10" t="s">
        <v>16</v>
      </c>
      <c r="D11" s="11" t="s">
        <v>295</v>
      </c>
      <c r="E11" s="10" t="s">
        <v>296</v>
      </c>
      <c r="F11" s="12">
        <v>380</v>
      </c>
      <c r="G11" s="31">
        <v>0</v>
      </c>
      <c r="H11" s="32">
        <f>F11*G11</f>
        <v>0</v>
      </c>
    </row>
    <row r="12" spans="2:8">
      <c r="B12" s="10" t="s">
        <v>20</v>
      </c>
      <c r="D12" s="11" t="s">
        <v>297</v>
      </c>
      <c r="E12" s="10" t="s">
        <v>298</v>
      </c>
      <c r="F12" s="12">
        <v>0.25</v>
      </c>
      <c r="G12" s="13">
        <v>0</v>
      </c>
      <c r="H12" s="32">
        <f t="shared" ref="H12:H17" si="0">F12*G12</f>
        <v>0</v>
      </c>
    </row>
    <row r="13" spans="2:8">
      <c r="H13" s="32"/>
    </row>
    <row r="14" spans="2:8">
      <c r="D14" s="21" t="s">
        <v>299</v>
      </c>
      <c r="H14" s="32"/>
    </row>
    <row r="15" spans="2:8" ht="121.5" customHeight="1">
      <c r="B15" s="10" t="s">
        <v>16</v>
      </c>
      <c r="D15" s="11" t="s">
        <v>300</v>
      </c>
      <c r="E15" s="10" t="s">
        <v>296</v>
      </c>
      <c r="F15" s="12">
        <v>380</v>
      </c>
      <c r="G15" s="13">
        <v>0</v>
      </c>
      <c r="H15" s="32">
        <f t="shared" si="0"/>
        <v>0</v>
      </c>
    </row>
    <row r="16" spans="2:8" ht="36">
      <c r="B16" s="10" t="s">
        <v>20</v>
      </c>
      <c r="D16" s="11" t="s">
        <v>301</v>
      </c>
      <c r="E16" s="10" t="s">
        <v>296</v>
      </c>
      <c r="F16" s="12">
        <v>18</v>
      </c>
      <c r="G16" s="13">
        <v>0</v>
      </c>
      <c r="H16" s="32">
        <f t="shared" si="0"/>
        <v>0</v>
      </c>
    </row>
    <row r="17" spans="2:8" ht="84">
      <c r="B17" s="10" t="s">
        <v>28</v>
      </c>
      <c r="D17" s="11" t="s">
        <v>302</v>
      </c>
      <c r="E17" s="10" t="s">
        <v>23</v>
      </c>
      <c r="F17" s="12">
        <v>8</v>
      </c>
      <c r="G17" s="31">
        <v>0</v>
      </c>
      <c r="H17" s="32">
        <f t="shared" si="0"/>
        <v>0</v>
      </c>
    </row>
    <row r="19" spans="2:8">
      <c r="G19" s="31"/>
      <c r="H19" s="32"/>
    </row>
    <row r="20" spans="2:8">
      <c r="D20" s="21" t="s">
        <v>303</v>
      </c>
      <c r="G20" s="33" t="s">
        <v>304</v>
      </c>
      <c r="H20" s="34">
        <f>+SUM(H21:H36)</f>
        <v>0</v>
      </c>
    </row>
    <row r="21" spans="2:8">
      <c r="D21" s="21"/>
      <c r="G21" s="33"/>
      <c r="H21" s="34"/>
    </row>
    <row r="22" spans="2:8">
      <c r="D22" s="21" t="s">
        <v>305</v>
      </c>
      <c r="G22" s="31"/>
      <c r="H22" s="32"/>
    </row>
    <row r="23" spans="2:8" ht="108">
      <c r="B23" s="10" t="s">
        <v>16</v>
      </c>
      <c r="D23" s="11" t="s">
        <v>306</v>
      </c>
      <c r="E23" s="10" t="s">
        <v>23</v>
      </c>
      <c r="F23" s="12">
        <v>8</v>
      </c>
      <c r="G23" s="31">
        <v>0</v>
      </c>
      <c r="H23" s="32">
        <f t="shared" ref="H23:H34" si="1">F23*G23</f>
        <v>0</v>
      </c>
    </row>
    <row r="24" spans="2:8" ht="204">
      <c r="B24" s="10" t="s">
        <v>20</v>
      </c>
      <c r="D24" s="11" t="s">
        <v>307</v>
      </c>
      <c r="E24" s="10" t="s">
        <v>23</v>
      </c>
      <c r="F24" s="12">
        <v>7</v>
      </c>
      <c r="G24" s="31">
        <v>0</v>
      </c>
      <c r="H24" s="32">
        <f t="shared" si="1"/>
        <v>0</v>
      </c>
    </row>
    <row r="25" spans="2:8" ht="204">
      <c r="B25" s="10" t="s">
        <v>28</v>
      </c>
      <c r="D25" s="11" t="s">
        <v>308</v>
      </c>
      <c r="E25" s="10" t="s">
        <v>23</v>
      </c>
      <c r="F25" s="12">
        <v>1</v>
      </c>
      <c r="G25" s="31">
        <v>0</v>
      </c>
      <c r="H25" s="32">
        <f t="shared" si="1"/>
        <v>0</v>
      </c>
    </row>
    <row r="26" spans="2:8" ht="180">
      <c r="B26" s="10" t="s">
        <v>30</v>
      </c>
      <c r="D26" s="11" t="s">
        <v>309</v>
      </c>
      <c r="E26" s="10" t="s">
        <v>23</v>
      </c>
      <c r="F26" s="12">
        <v>0</v>
      </c>
      <c r="G26" s="31">
        <v>0</v>
      </c>
      <c r="H26" s="32">
        <f t="shared" si="1"/>
        <v>0</v>
      </c>
    </row>
    <row r="27" spans="2:8" ht="348">
      <c r="B27" s="10" t="s">
        <v>32</v>
      </c>
      <c r="D27" s="11" t="s">
        <v>310</v>
      </c>
      <c r="E27" s="10" t="s">
        <v>311</v>
      </c>
      <c r="F27" s="12">
        <v>0</v>
      </c>
      <c r="G27" s="31">
        <v>0</v>
      </c>
      <c r="H27" s="32">
        <f t="shared" si="1"/>
        <v>0</v>
      </c>
    </row>
    <row r="28" spans="2:8" ht="156">
      <c r="B28" s="10" t="s">
        <v>35</v>
      </c>
      <c r="D28" s="11" t="s">
        <v>312</v>
      </c>
      <c r="E28" s="10" t="s">
        <v>311</v>
      </c>
      <c r="F28" s="12">
        <v>0</v>
      </c>
      <c r="G28" s="31">
        <v>0</v>
      </c>
      <c r="H28" s="32">
        <f t="shared" si="1"/>
        <v>0</v>
      </c>
    </row>
    <row r="29" spans="2:8" ht="24">
      <c r="B29" s="10" t="s">
        <v>38</v>
      </c>
      <c r="D29" s="11" t="s">
        <v>313</v>
      </c>
      <c r="E29" s="10" t="s">
        <v>296</v>
      </c>
      <c r="F29" s="12">
        <v>380</v>
      </c>
      <c r="G29" s="31">
        <v>0</v>
      </c>
      <c r="H29" s="32">
        <f t="shared" si="1"/>
        <v>0</v>
      </c>
    </row>
    <row r="30" spans="2:8" ht="36">
      <c r="B30" s="10" t="s">
        <v>39</v>
      </c>
      <c r="D30" s="11" t="s">
        <v>314</v>
      </c>
      <c r="E30" s="10" t="s">
        <v>23</v>
      </c>
      <c r="F30" s="12">
        <v>8</v>
      </c>
      <c r="G30" s="31">
        <v>0</v>
      </c>
      <c r="H30" s="32">
        <f t="shared" si="1"/>
        <v>0</v>
      </c>
    </row>
    <row r="31" spans="2:8" ht="24">
      <c r="B31" s="10" t="s">
        <v>42</v>
      </c>
      <c r="D31" s="11" t="s">
        <v>315</v>
      </c>
      <c r="E31" s="10" t="s">
        <v>23</v>
      </c>
      <c r="F31" s="12">
        <v>8</v>
      </c>
      <c r="G31" s="31">
        <v>0</v>
      </c>
      <c r="H31" s="32">
        <f t="shared" si="1"/>
        <v>0</v>
      </c>
    </row>
    <row r="32" spans="2:8" ht="48">
      <c r="B32" s="10" t="s">
        <v>45</v>
      </c>
      <c r="D32" s="11" t="s">
        <v>316</v>
      </c>
      <c r="E32" s="10" t="s">
        <v>23</v>
      </c>
      <c r="F32" s="12">
        <v>8</v>
      </c>
      <c r="G32" s="31">
        <v>0</v>
      </c>
      <c r="H32" s="32">
        <f t="shared" si="1"/>
        <v>0</v>
      </c>
    </row>
    <row r="33" spans="2:8" ht="24">
      <c r="B33" s="10" t="s">
        <v>211</v>
      </c>
      <c r="D33" s="11" t="s">
        <v>317</v>
      </c>
      <c r="E33" s="10" t="s">
        <v>23</v>
      </c>
      <c r="F33" s="12">
        <v>8</v>
      </c>
      <c r="G33" s="31">
        <v>0</v>
      </c>
      <c r="H33" s="32">
        <f t="shared" si="1"/>
        <v>0</v>
      </c>
    </row>
    <row r="34" spans="2:8">
      <c r="B34" s="10" t="s">
        <v>212</v>
      </c>
      <c r="D34" s="11" t="s">
        <v>318</v>
      </c>
      <c r="E34" s="10" t="s">
        <v>23</v>
      </c>
      <c r="F34" s="12">
        <v>8</v>
      </c>
      <c r="G34" s="31">
        <v>0</v>
      </c>
      <c r="H34" s="32">
        <f t="shared" si="1"/>
        <v>0</v>
      </c>
    </row>
    <row r="35" spans="2:8">
      <c r="G35" s="31"/>
      <c r="H35" s="32"/>
    </row>
    <row r="36" spans="2:8" ht="24">
      <c r="D36" s="11" t="s">
        <v>319</v>
      </c>
    </row>
    <row r="38" spans="2:8">
      <c r="D38" s="21" t="s">
        <v>320</v>
      </c>
      <c r="G38" s="23" t="s">
        <v>321</v>
      </c>
      <c r="H38" s="24">
        <f>+SUM(H39:H49)</f>
        <v>0</v>
      </c>
    </row>
    <row r="39" spans="2:8">
      <c r="D39" s="21"/>
      <c r="G39" s="23"/>
      <c r="H39" s="24"/>
    </row>
    <row r="40" spans="2:8">
      <c r="D40" s="21" t="s">
        <v>322</v>
      </c>
    </row>
    <row r="41" spans="2:8" ht="60">
      <c r="B41" s="10" t="s">
        <v>16</v>
      </c>
      <c r="D41" s="11" t="s">
        <v>323</v>
      </c>
      <c r="E41" s="10" t="s">
        <v>142</v>
      </c>
      <c r="F41" s="12">
        <v>2</v>
      </c>
      <c r="G41" s="14">
        <v>0</v>
      </c>
      <c r="H41" s="14">
        <f>F41*G41</f>
        <v>0</v>
      </c>
    </row>
    <row r="42" spans="2:8" ht="24">
      <c r="B42" s="10" t="s">
        <v>20</v>
      </c>
      <c r="D42" s="11" t="s">
        <v>324</v>
      </c>
      <c r="E42" s="10" t="s">
        <v>298</v>
      </c>
      <c r="F42" s="12">
        <v>0.25</v>
      </c>
      <c r="G42" s="14">
        <v>0</v>
      </c>
      <c r="H42" s="14">
        <f t="shared" ref="H42:H48" si="2">F42*G42</f>
        <v>0</v>
      </c>
    </row>
    <row r="43" spans="2:8">
      <c r="B43" s="10" t="s">
        <v>28</v>
      </c>
      <c r="D43" s="11" t="s">
        <v>325</v>
      </c>
      <c r="E43" s="10" t="s">
        <v>298</v>
      </c>
      <c r="F43" s="12">
        <v>0.25</v>
      </c>
      <c r="G43" s="14">
        <v>0</v>
      </c>
      <c r="H43" s="14">
        <f t="shared" si="2"/>
        <v>0</v>
      </c>
    </row>
    <row r="44" spans="2:8" ht="24">
      <c r="B44" s="10" t="s">
        <v>30</v>
      </c>
      <c r="D44" s="11" t="s">
        <v>326</v>
      </c>
      <c r="E44" s="10" t="s">
        <v>298</v>
      </c>
      <c r="F44" s="12">
        <v>0.25</v>
      </c>
      <c r="G44" s="14">
        <v>0</v>
      </c>
      <c r="H44" s="14">
        <f t="shared" si="2"/>
        <v>0</v>
      </c>
    </row>
    <row r="45" spans="2:8" ht="24">
      <c r="B45" s="10" t="s">
        <v>32</v>
      </c>
      <c r="D45" s="11" t="s">
        <v>327</v>
      </c>
      <c r="E45" s="10" t="s">
        <v>298</v>
      </c>
      <c r="F45" s="12">
        <v>0.25</v>
      </c>
      <c r="G45" s="14">
        <v>0</v>
      </c>
      <c r="H45" s="14">
        <f t="shared" si="2"/>
        <v>0</v>
      </c>
    </row>
    <row r="46" spans="2:8" ht="48">
      <c r="B46" s="10" t="s">
        <v>35</v>
      </c>
      <c r="D46" s="11" t="s">
        <v>328</v>
      </c>
      <c r="E46" s="10" t="s">
        <v>298</v>
      </c>
      <c r="F46" s="12">
        <v>0.25</v>
      </c>
      <c r="G46" s="14">
        <v>0</v>
      </c>
      <c r="H46" s="14">
        <f t="shared" si="2"/>
        <v>0</v>
      </c>
    </row>
    <row r="47" spans="2:8" ht="24">
      <c r="B47" s="10" t="s">
        <v>38</v>
      </c>
      <c r="D47" s="11" t="s">
        <v>329</v>
      </c>
      <c r="E47" s="10" t="s">
        <v>298</v>
      </c>
      <c r="F47" s="12">
        <v>0.25</v>
      </c>
      <c r="G47" s="14">
        <v>0</v>
      </c>
      <c r="H47" s="14">
        <f t="shared" si="2"/>
        <v>0</v>
      </c>
    </row>
    <row r="48" spans="2:8">
      <c r="B48" s="10" t="s">
        <v>39</v>
      </c>
      <c r="D48" s="11" t="s">
        <v>330</v>
      </c>
      <c r="E48" s="10" t="s">
        <v>298</v>
      </c>
      <c r="F48" s="12">
        <v>0.25</v>
      </c>
      <c r="G48" s="14">
        <v>0</v>
      </c>
      <c r="H48" s="14">
        <f t="shared" si="2"/>
        <v>0</v>
      </c>
    </row>
    <row r="51" spans="4:7" ht="17.45" customHeight="1">
      <c r="D51" s="35" t="str">
        <f>D8</f>
        <v>1 GRADBENA DELA</v>
      </c>
      <c r="E51" s="36">
        <f>H8</f>
        <v>0</v>
      </c>
    </row>
    <row r="52" spans="4:7" ht="17.45" customHeight="1">
      <c r="D52" s="35" t="str">
        <f>D20</f>
        <v>2 MONTAŽNA DELA</v>
      </c>
      <c r="E52" s="36">
        <f>H20</f>
        <v>0</v>
      </c>
    </row>
    <row r="53" spans="4:7" ht="17.45" customHeight="1">
      <c r="D53" s="35" t="str">
        <f>D38</f>
        <v>3 OSTALE STORITVE</v>
      </c>
      <c r="E53" s="36">
        <f>H38</f>
        <v>0</v>
      </c>
    </row>
    <row r="54" spans="4:7" ht="17.45" customHeight="1">
      <c r="D54" s="9" t="s">
        <v>154</v>
      </c>
      <c r="E54" s="37">
        <f>+SUM(E51:E53)</f>
        <v>0</v>
      </c>
    </row>
    <row r="55" spans="4:7" ht="17.45" customHeight="1">
      <c r="D55" s="9" t="s">
        <v>155</v>
      </c>
      <c r="E55" s="37">
        <f>0.22*E54</f>
        <v>0</v>
      </c>
    </row>
    <row r="56" spans="4:7" ht="17.45" customHeight="1">
      <c r="D56" s="9" t="s">
        <v>156</v>
      </c>
      <c r="E56" s="37">
        <f>+SUM(E54:E55)</f>
        <v>0</v>
      </c>
    </row>
    <row r="58" spans="4:7" ht="17.45" customHeight="1">
      <c r="G58" s="23"/>
    </row>
  </sheetData>
  <mergeCells count="1">
    <mergeCell ref="D4:H4"/>
  </mergeCells>
  <pageMargins left="0.7" right="0.7" top="0.75" bottom="0.75" header="0.3" footer="0.3"/>
  <pageSetup paperSize="9" scale="74" fitToHeight="0"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269B5-AB42-4ED9-A0FE-EE7710D7CB52}">
  <sheetPr>
    <pageSetUpPr fitToPage="1"/>
  </sheetPr>
  <dimension ref="A1:H46"/>
  <sheetViews>
    <sheetView topLeftCell="A14" workbookViewId="0">
      <selection activeCell="L17" sqref="L17"/>
    </sheetView>
  </sheetViews>
  <sheetFormatPr defaultRowHeight="15"/>
  <cols>
    <col min="1" max="1" width="9.140625" style="38"/>
    <col min="2" max="3" width="10.7109375" style="40" customWidth="1"/>
    <col min="4" max="4" width="47.7109375" style="41" customWidth="1"/>
    <col min="5" max="5" width="14.7109375" style="40" customWidth="1"/>
    <col min="6" max="6" width="12.7109375" style="42" customWidth="1"/>
    <col min="7" max="7" width="15.7109375" style="43" customWidth="1"/>
    <col min="8" max="8" width="15.7109375" style="50" customWidth="1"/>
    <col min="9" max="257" width="9.140625" style="38"/>
    <col min="258" max="259" width="10.7109375" style="38" customWidth="1"/>
    <col min="260" max="260" width="47.7109375" style="38" customWidth="1"/>
    <col min="261" max="261" width="14.7109375" style="38" customWidth="1"/>
    <col min="262" max="262" width="12.7109375" style="38" customWidth="1"/>
    <col min="263" max="264" width="15.7109375" style="38" customWidth="1"/>
    <col min="265" max="513" width="9.140625" style="38"/>
    <col min="514" max="515" width="10.7109375" style="38" customWidth="1"/>
    <col min="516" max="516" width="47.7109375" style="38" customWidth="1"/>
    <col min="517" max="517" width="14.7109375" style="38" customWidth="1"/>
    <col min="518" max="518" width="12.7109375" style="38" customWidth="1"/>
    <col min="519" max="520" width="15.7109375" style="38" customWidth="1"/>
    <col min="521" max="769" width="9.140625" style="38"/>
    <col min="770" max="771" width="10.7109375" style="38" customWidth="1"/>
    <col min="772" max="772" width="47.7109375" style="38" customWidth="1"/>
    <col min="773" max="773" width="14.7109375" style="38" customWidth="1"/>
    <col min="774" max="774" width="12.7109375" style="38" customWidth="1"/>
    <col min="775" max="776" width="15.7109375" style="38" customWidth="1"/>
    <col min="777" max="1025" width="9.140625" style="38"/>
    <col min="1026" max="1027" width="10.7109375" style="38" customWidth="1"/>
    <col min="1028" max="1028" width="47.7109375" style="38" customWidth="1"/>
    <col min="1029" max="1029" width="14.7109375" style="38" customWidth="1"/>
    <col min="1030" max="1030" width="12.7109375" style="38" customWidth="1"/>
    <col min="1031" max="1032" width="15.7109375" style="38" customWidth="1"/>
    <col min="1033" max="1281" width="9.140625" style="38"/>
    <col min="1282" max="1283" width="10.7109375" style="38" customWidth="1"/>
    <col min="1284" max="1284" width="47.7109375" style="38" customWidth="1"/>
    <col min="1285" max="1285" width="14.7109375" style="38" customWidth="1"/>
    <col min="1286" max="1286" width="12.7109375" style="38" customWidth="1"/>
    <col min="1287" max="1288" width="15.7109375" style="38" customWidth="1"/>
    <col min="1289" max="1537" width="9.140625" style="38"/>
    <col min="1538" max="1539" width="10.7109375" style="38" customWidth="1"/>
    <col min="1540" max="1540" width="47.7109375" style="38" customWidth="1"/>
    <col min="1541" max="1541" width="14.7109375" style="38" customWidth="1"/>
    <col min="1542" max="1542" width="12.7109375" style="38" customWidth="1"/>
    <col min="1543" max="1544" width="15.7109375" style="38" customWidth="1"/>
    <col min="1545" max="1793" width="9.140625" style="38"/>
    <col min="1794" max="1795" width="10.7109375" style="38" customWidth="1"/>
    <col min="1796" max="1796" width="47.7109375" style="38" customWidth="1"/>
    <col min="1797" max="1797" width="14.7109375" style="38" customWidth="1"/>
    <col min="1798" max="1798" width="12.7109375" style="38" customWidth="1"/>
    <col min="1799" max="1800" width="15.7109375" style="38" customWidth="1"/>
    <col min="1801" max="2049" width="9.140625" style="38"/>
    <col min="2050" max="2051" width="10.7109375" style="38" customWidth="1"/>
    <col min="2052" max="2052" width="47.7109375" style="38" customWidth="1"/>
    <col min="2053" max="2053" width="14.7109375" style="38" customWidth="1"/>
    <col min="2054" max="2054" width="12.7109375" style="38" customWidth="1"/>
    <col min="2055" max="2056" width="15.7109375" style="38" customWidth="1"/>
    <col min="2057" max="2305" width="9.140625" style="38"/>
    <col min="2306" max="2307" width="10.7109375" style="38" customWidth="1"/>
    <col min="2308" max="2308" width="47.7109375" style="38" customWidth="1"/>
    <col min="2309" max="2309" width="14.7109375" style="38" customWidth="1"/>
    <col min="2310" max="2310" width="12.7109375" style="38" customWidth="1"/>
    <col min="2311" max="2312" width="15.7109375" style="38" customWidth="1"/>
    <col min="2313" max="2561" width="9.140625" style="38"/>
    <col min="2562" max="2563" width="10.7109375" style="38" customWidth="1"/>
    <col min="2564" max="2564" width="47.7109375" style="38" customWidth="1"/>
    <col min="2565" max="2565" width="14.7109375" style="38" customWidth="1"/>
    <col min="2566" max="2566" width="12.7109375" style="38" customWidth="1"/>
    <col min="2567" max="2568" width="15.7109375" style="38" customWidth="1"/>
    <col min="2569" max="2817" width="9.140625" style="38"/>
    <col min="2818" max="2819" width="10.7109375" style="38" customWidth="1"/>
    <col min="2820" max="2820" width="47.7109375" style="38" customWidth="1"/>
    <col min="2821" max="2821" width="14.7109375" style="38" customWidth="1"/>
    <col min="2822" max="2822" width="12.7109375" style="38" customWidth="1"/>
    <col min="2823" max="2824" width="15.7109375" style="38" customWidth="1"/>
    <col min="2825" max="3073" width="9.140625" style="38"/>
    <col min="3074" max="3075" width="10.7109375" style="38" customWidth="1"/>
    <col min="3076" max="3076" width="47.7109375" style="38" customWidth="1"/>
    <col min="3077" max="3077" width="14.7109375" style="38" customWidth="1"/>
    <col min="3078" max="3078" width="12.7109375" style="38" customWidth="1"/>
    <col min="3079" max="3080" width="15.7109375" style="38" customWidth="1"/>
    <col min="3081" max="3329" width="9.140625" style="38"/>
    <col min="3330" max="3331" width="10.7109375" style="38" customWidth="1"/>
    <col min="3332" max="3332" width="47.7109375" style="38" customWidth="1"/>
    <col min="3333" max="3333" width="14.7109375" style="38" customWidth="1"/>
    <col min="3334" max="3334" width="12.7109375" style="38" customWidth="1"/>
    <col min="3335" max="3336" width="15.7109375" style="38" customWidth="1"/>
    <col min="3337" max="3585" width="9.140625" style="38"/>
    <col min="3586" max="3587" width="10.7109375" style="38" customWidth="1"/>
    <col min="3588" max="3588" width="47.7109375" style="38" customWidth="1"/>
    <col min="3589" max="3589" width="14.7109375" style="38" customWidth="1"/>
    <col min="3590" max="3590" width="12.7109375" style="38" customWidth="1"/>
    <col min="3591" max="3592" width="15.7109375" style="38" customWidth="1"/>
    <col min="3593" max="3841" width="9.140625" style="38"/>
    <col min="3842" max="3843" width="10.7109375" style="38" customWidth="1"/>
    <col min="3844" max="3844" width="47.7109375" style="38" customWidth="1"/>
    <col min="3845" max="3845" width="14.7109375" style="38" customWidth="1"/>
    <col min="3846" max="3846" width="12.7109375" style="38" customWidth="1"/>
    <col min="3847" max="3848" width="15.7109375" style="38" customWidth="1"/>
    <col min="3849" max="4097" width="9.140625" style="38"/>
    <col min="4098" max="4099" width="10.7109375" style="38" customWidth="1"/>
    <col min="4100" max="4100" width="47.7109375" style="38" customWidth="1"/>
    <col min="4101" max="4101" width="14.7109375" style="38" customWidth="1"/>
    <col min="4102" max="4102" width="12.7109375" style="38" customWidth="1"/>
    <col min="4103" max="4104" width="15.7109375" style="38" customWidth="1"/>
    <col min="4105" max="4353" width="9.140625" style="38"/>
    <col min="4354" max="4355" width="10.7109375" style="38" customWidth="1"/>
    <col min="4356" max="4356" width="47.7109375" style="38" customWidth="1"/>
    <col min="4357" max="4357" width="14.7109375" style="38" customWidth="1"/>
    <col min="4358" max="4358" width="12.7109375" style="38" customWidth="1"/>
    <col min="4359" max="4360" width="15.7109375" style="38" customWidth="1"/>
    <col min="4361" max="4609" width="9.140625" style="38"/>
    <col min="4610" max="4611" width="10.7109375" style="38" customWidth="1"/>
    <col min="4612" max="4612" width="47.7109375" style="38" customWidth="1"/>
    <col min="4613" max="4613" width="14.7109375" style="38" customWidth="1"/>
    <col min="4614" max="4614" width="12.7109375" style="38" customWidth="1"/>
    <col min="4615" max="4616" width="15.7109375" style="38" customWidth="1"/>
    <col min="4617" max="4865" width="9.140625" style="38"/>
    <col min="4866" max="4867" width="10.7109375" style="38" customWidth="1"/>
    <col min="4868" max="4868" width="47.7109375" style="38" customWidth="1"/>
    <col min="4869" max="4869" width="14.7109375" style="38" customWidth="1"/>
    <col min="4870" max="4870" width="12.7109375" style="38" customWidth="1"/>
    <col min="4871" max="4872" width="15.7109375" style="38" customWidth="1"/>
    <col min="4873" max="5121" width="9.140625" style="38"/>
    <col min="5122" max="5123" width="10.7109375" style="38" customWidth="1"/>
    <col min="5124" max="5124" width="47.7109375" style="38" customWidth="1"/>
    <col min="5125" max="5125" width="14.7109375" style="38" customWidth="1"/>
    <col min="5126" max="5126" width="12.7109375" style="38" customWidth="1"/>
    <col min="5127" max="5128" width="15.7109375" style="38" customWidth="1"/>
    <col min="5129" max="5377" width="9.140625" style="38"/>
    <col min="5378" max="5379" width="10.7109375" style="38" customWidth="1"/>
    <col min="5380" max="5380" width="47.7109375" style="38" customWidth="1"/>
    <col min="5381" max="5381" width="14.7109375" style="38" customWidth="1"/>
    <col min="5382" max="5382" width="12.7109375" style="38" customWidth="1"/>
    <col min="5383" max="5384" width="15.7109375" style="38" customWidth="1"/>
    <col min="5385" max="5633" width="9.140625" style="38"/>
    <col min="5634" max="5635" width="10.7109375" style="38" customWidth="1"/>
    <col min="5636" max="5636" width="47.7109375" style="38" customWidth="1"/>
    <col min="5637" max="5637" width="14.7109375" style="38" customWidth="1"/>
    <col min="5638" max="5638" width="12.7109375" style="38" customWidth="1"/>
    <col min="5639" max="5640" width="15.7109375" style="38" customWidth="1"/>
    <col min="5641" max="5889" width="9.140625" style="38"/>
    <col min="5890" max="5891" width="10.7109375" style="38" customWidth="1"/>
    <col min="5892" max="5892" width="47.7109375" style="38" customWidth="1"/>
    <col min="5893" max="5893" width="14.7109375" style="38" customWidth="1"/>
    <col min="5894" max="5894" width="12.7109375" style="38" customWidth="1"/>
    <col min="5895" max="5896" width="15.7109375" style="38" customWidth="1"/>
    <col min="5897" max="6145" width="9.140625" style="38"/>
    <col min="6146" max="6147" width="10.7109375" style="38" customWidth="1"/>
    <col min="6148" max="6148" width="47.7109375" style="38" customWidth="1"/>
    <col min="6149" max="6149" width="14.7109375" style="38" customWidth="1"/>
    <col min="6150" max="6150" width="12.7109375" style="38" customWidth="1"/>
    <col min="6151" max="6152" width="15.7109375" style="38" customWidth="1"/>
    <col min="6153" max="6401" width="9.140625" style="38"/>
    <col min="6402" max="6403" width="10.7109375" style="38" customWidth="1"/>
    <col min="6404" max="6404" width="47.7109375" style="38" customWidth="1"/>
    <col min="6405" max="6405" width="14.7109375" style="38" customWidth="1"/>
    <col min="6406" max="6406" width="12.7109375" style="38" customWidth="1"/>
    <col min="6407" max="6408" width="15.7109375" style="38" customWidth="1"/>
    <col min="6409" max="6657" width="9.140625" style="38"/>
    <col min="6658" max="6659" width="10.7109375" style="38" customWidth="1"/>
    <col min="6660" max="6660" width="47.7109375" style="38" customWidth="1"/>
    <col min="6661" max="6661" width="14.7109375" style="38" customWidth="1"/>
    <col min="6662" max="6662" width="12.7109375" style="38" customWidth="1"/>
    <col min="6663" max="6664" width="15.7109375" style="38" customWidth="1"/>
    <col min="6665" max="6913" width="9.140625" style="38"/>
    <col min="6914" max="6915" width="10.7109375" style="38" customWidth="1"/>
    <col min="6916" max="6916" width="47.7109375" style="38" customWidth="1"/>
    <col min="6917" max="6917" width="14.7109375" style="38" customWidth="1"/>
    <col min="6918" max="6918" width="12.7109375" style="38" customWidth="1"/>
    <col min="6919" max="6920" width="15.7109375" style="38" customWidth="1"/>
    <col min="6921" max="7169" width="9.140625" style="38"/>
    <col min="7170" max="7171" width="10.7109375" style="38" customWidth="1"/>
    <col min="7172" max="7172" width="47.7109375" style="38" customWidth="1"/>
    <col min="7173" max="7173" width="14.7109375" style="38" customWidth="1"/>
    <col min="7174" max="7174" width="12.7109375" style="38" customWidth="1"/>
    <col min="7175" max="7176" width="15.7109375" style="38" customWidth="1"/>
    <col min="7177" max="7425" width="9.140625" style="38"/>
    <col min="7426" max="7427" width="10.7109375" style="38" customWidth="1"/>
    <col min="7428" max="7428" width="47.7109375" style="38" customWidth="1"/>
    <col min="7429" max="7429" width="14.7109375" style="38" customWidth="1"/>
    <col min="7430" max="7430" width="12.7109375" style="38" customWidth="1"/>
    <col min="7431" max="7432" width="15.7109375" style="38" customWidth="1"/>
    <col min="7433" max="7681" width="9.140625" style="38"/>
    <col min="7682" max="7683" width="10.7109375" style="38" customWidth="1"/>
    <col min="7684" max="7684" width="47.7109375" style="38" customWidth="1"/>
    <col min="7685" max="7685" width="14.7109375" style="38" customWidth="1"/>
    <col min="7686" max="7686" width="12.7109375" style="38" customWidth="1"/>
    <col min="7687" max="7688" width="15.7109375" style="38" customWidth="1"/>
    <col min="7689" max="7937" width="9.140625" style="38"/>
    <col min="7938" max="7939" width="10.7109375" style="38" customWidth="1"/>
    <col min="7940" max="7940" width="47.7109375" style="38" customWidth="1"/>
    <col min="7941" max="7941" width="14.7109375" style="38" customWidth="1"/>
    <col min="7942" max="7942" width="12.7109375" style="38" customWidth="1"/>
    <col min="7943" max="7944" width="15.7109375" style="38" customWidth="1"/>
    <col min="7945" max="8193" width="9.140625" style="38"/>
    <col min="8194" max="8195" width="10.7109375" style="38" customWidth="1"/>
    <col min="8196" max="8196" width="47.7109375" style="38" customWidth="1"/>
    <col min="8197" max="8197" width="14.7109375" style="38" customWidth="1"/>
    <col min="8198" max="8198" width="12.7109375" style="38" customWidth="1"/>
    <col min="8199" max="8200" width="15.7109375" style="38" customWidth="1"/>
    <col min="8201" max="8449" width="9.140625" style="38"/>
    <col min="8450" max="8451" width="10.7109375" style="38" customWidth="1"/>
    <col min="8452" max="8452" width="47.7109375" style="38" customWidth="1"/>
    <col min="8453" max="8453" width="14.7109375" style="38" customWidth="1"/>
    <col min="8454" max="8454" width="12.7109375" style="38" customWidth="1"/>
    <col min="8455" max="8456" width="15.7109375" style="38" customWidth="1"/>
    <col min="8457" max="8705" width="9.140625" style="38"/>
    <col min="8706" max="8707" width="10.7109375" style="38" customWidth="1"/>
    <col min="8708" max="8708" width="47.7109375" style="38" customWidth="1"/>
    <col min="8709" max="8709" width="14.7109375" style="38" customWidth="1"/>
    <col min="8710" max="8710" width="12.7109375" style="38" customWidth="1"/>
    <col min="8711" max="8712" width="15.7109375" style="38" customWidth="1"/>
    <col min="8713" max="8961" width="9.140625" style="38"/>
    <col min="8962" max="8963" width="10.7109375" style="38" customWidth="1"/>
    <col min="8964" max="8964" width="47.7109375" style="38" customWidth="1"/>
    <col min="8965" max="8965" width="14.7109375" style="38" customWidth="1"/>
    <col min="8966" max="8966" width="12.7109375" style="38" customWidth="1"/>
    <col min="8967" max="8968" width="15.7109375" style="38" customWidth="1"/>
    <col min="8969" max="9217" width="9.140625" style="38"/>
    <col min="9218" max="9219" width="10.7109375" style="38" customWidth="1"/>
    <col min="9220" max="9220" width="47.7109375" style="38" customWidth="1"/>
    <col min="9221" max="9221" width="14.7109375" style="38" customWidth="1"/>
    <col min="9222" max="9222" width="12.7109375" style="38" customWidth="1"/>
    <col min="9223" max="9224" width="15.7109375" style="38" customWidth="1"/>
    <col min="9225" max="9473" width="9.140625" style="38"/>
    <col min="9474" max="9475" width="10.7109375" style="38" customWidth="1"/>
    <col min="9476" max="9476" width="47.7109375" style="38" customWidth="1"/>
    <col min="9477" max="9477" width="14.7109375" style="38" customWidth="1"/>
    <col min="9478" max="9478" width="12.7109375" style="38" customWidth="1"/>
    <col min="9479" max="9480" width="15.7109375" style="38" customWidth="1"/>
    <col min="9481" max="9729" width="9.140625" style="38"/>
    <col min="9730" max="9731" width="10.7109375" style="38" customWidth="1"/>
    <col min="9732" max="9732" width="47.7109375" style="38" customWidth="1"/>
    <col min="9733" max="9733" width="14.7109375" style="38" customWidth="1"/>
    <col min="9734" max="9734" width="12.7109375" style="38" customWidth="1"/>
    <col min="9735" max="9736" width="15.7109375" style="38" customWidth="1"/>
    <col min="9737" max="9985" width="9.140625" style="38"/>
    <col min="9986" max="9987" width="10.7109375" style="38" customWidth="1"/>
    <col min="9988" max="9988" width="47.7109375" style="38" customWidth="1"/>
    <col min="9989" max="9989" width="14.7109375" style="38" customWidth="1"/>
    <col min="9990" max="9990" width="12.7109375" style="38" customWidth="1"/>
    <col min="9991" max="9992" width="15.7109375" style="38" customWidth="1"/>
    <col min="9993" max="10241" width="9.140625" style="38"/>
    <col min="10242" max="10243" width="10.7109375" style="38" customWidth="1"/>
    <col min="10244" max="10244" width="47.7109375" style="38" customWidth="1"/>
    <col min="10245" max="10245" width="14.7109375" style="38" customWidth="1"/>
    <col min="10246" max="10246" width="12.7109375" style="38" customWidth="1"/>
    <col min="10247" max="10248" width="15.7109375" style="38" customWidth="1"/>
    <col min="10249" max="10497" width="9.140625" style="38"/>
    <col min="10498" max="10499" width="10.7109375" style="38" customWidth="1"/>
    <col min="10500" max="10500" width="47.7109375" style="38" customWidth="1"/>
    <col min="10501" max="10501" width="14.7109375" style="38" customWidth="1"/>
    <col min="10502" max="10502" width="12.7109375" style="38" customWidth="1"/>
    <col min="10503" max="10504" width="15.7109375" style="38" customWidth="1"/>
    <col min="10505" max="10753" width="9.140625" style="38"/>
    <col min="10754" max="10755" width="10.7109375" style="38" customWidth="1"/>
    <col min="10756" max="10756" width="47.7109375" style="38" customWidth="1"/>
    <col min="10757" max="10757" width="14.7109375" style="38" customWidth="1"/>
    <col min="10758" max="10758" width="12.7109375" style="38" customWidth="1"/>
    <col min="10759" max="10760" width="15.7109375" style="38" customWidth="1"/>
    <col min="10761" max="11009" width="9.140625" style="38"/>
    <col min="11010" max="11011" width="10.7109375" style="38" customWidth="1"/>
    <col min="11012" max="11012" width="47.7109375" style="38" customWidth="1"/>
    <col min="11013" max="11013" width="14.7109375" style="38" customWidth="1"/>
    <col min="11014" max="11014" width="12.7109375" style="38" customWidth="1"/>
    <col min="11015" max="11016" width="15.7109375" style="38" customWidth="1"/>
    <col min="11017" max="11265" width="9.140625" style="38"/>
    <col min="11266" max="11267" width="10.7109375" style="38" customWidth="1"/>
    <col min="11268" max="11268" width="47.7109375" style="38" customWidth="1"/>
    <col min="11269" max="11269" width="14.7109375" style="38" customWidth="1"/>
    <col min="11270" max="11270" width="12.7109375" style="38" customWidth="1"/>
    <col min="11271" max="11272" width="15.7109375" style="38" customWidth="1"/>
    <col min="11273" max="11521" width="9.140625" style="38"/>
    <col min="11522" max="11523" width="10.7109375" style="38" customWidth="1"/>
    <col min="11524" max="11524" width="47.7109375" style="38" customWidth="1"/>
    <col min="11525" max="11525" width="14.7109375" style="38" customWidth="1"/>
    <col min="11526" max="11526" width="12.7109375" style="38" customWidth="1"/>
    <col min="11527" max="11528" width="15.7109375" style="38" customWidth="1"/>
    <col min="11529" max="11777" width="9.140625" style="38"/>
    <col min="11778" max="11779" width="10.7109375" style="38" customWidth="1"/>
    <col min="11780" max="11780" width="47.7109375" style="38" customWidth="1"/>
    <col min="11781" max="11781" width="14.7109375" style="38" customWidth="1"/>
    <col min="11782" max="11782" width="12.7109375" style="38" customWidth="1"/>
    <col min="11783" max="11784" width="15.7109375" style="38" customWidth="1"/>
    <col min="11785" max="12033" width="9.140625" style="38"/>
    <col min="12034" max="12035" width="10.7109375" style="38" customWidth="1"/>
    <col min="12036" max="12036" width="47.7109375" style="38" customWidth="1"/>
    <col min="12037" max="12037" width="14.7109375" style="38" customWidth="1"/>
    <col min="12038" max="12038" width="12.7109375" style="38" customWidth="1"/>
    <col min="12039" max="12040" width="15.7109375" style="38" customWidth="1"/>
    <col min="12041" max="12289" width="9.140625" style="38"/>
    <col min="12290" max="12291" width="10.7109375" style="38" customWidth="1"/>
    <col min="12292" max="12292" width="47.7109375" style="38" customWidth="1"/>
    <col min="12293" max="12293" width="14.7109375" style="38" customWidth="1"/>
    <col min="12294" max="12294" width="12.7109375" style="38" customWidth="1"/>
    <col min="12295" max="12296" width="15.7109375" style="38" customWidth="1"/>
    <col min="12297" max="12545" width="9.140625" style="38"/>
    <col min="12546" max="12547" width="10.7109375" style="38" customWidth="1"/>
    <col min="12548" max="12548" width="47.7109375" style="38" customWidth="1"/>
    <col min="12549" max="12549" width="14.7109375" style="38" customWidth="1"/>
    <col min="12550" max="12550" width="12.7109375" style="38" customWidth="1"/>
    <col min="12551" max="12552" width="15.7109375" style="38" customWidth="1"/>
    <col min="12553" max="12801" width="9.140625" style="38"/>
    <col min="12802" max="12803" width="10.7109375" style="38" customWidth="1"/>
    <col min="12804" max="12804" width="47.7109375" style="38" customWidth="1"/>
    <col min="12805" max="12805" width="14.7109375" style="38" customWidth="1"/>
    <col min="12806" max="12806" width="12.7109375" style="38" customWidth="1"/>
    <col min="12807" max="12808" width="15.7109375" style="38" customWidth="1"/>
    <col min="12809" max="13057" width="9.140625" style="38"/>
    <col min="13058" max="13059" width="10.7109375" style="38" customWidth="1"/>
    <col min="13060" max="13060" width="47.7109375" style="38" customWidth="1"/>
    <col min="13061" max="13061" width="14.7109375" style="38" customWidth="1"/>
    <col min="13062" max="13062" width="12.7109375" style="38" customWidth="1"/>
    <col min="13063" max="13064" width="15.7109375" style="38" customWidth="1"/>
    <col min="13065" max="13313" width="9.140625" style="38"/>
    <col min="13314" max="13315" width="10.7109375" style="38" customWidth="1"/>
    <col min="13316" max="13316" width="47.7109375" style="38" customWidth="1"/>
    <col min="13317" max="13317" width="14.7109375" style="38" customWidth="1"/>
    <col min="13318" max="13318" width="12.7109375" style="38" customWidth="1"/>
    <col min="13319" max="13320" width="15.7109375" style="38" customWidth="1"/>
    <col min="13321" max="13569" width="9.140625" style="38"/>
    <col min="13570" max="13571" width="10.7109375" style="38" customWidth="1"/>
    <col min="13572" max="13572" width="47.7109375" style="38" customWidth="1"/>
    <col min="13573" max="13573" width="14.7109375" style="38" customWidth="1"/>
    <col min="13574" max="13574" width="12.7109375" style="38" customWidth="1"/>
    <col min="13575" max="13576" width="15.7109375" style="38" customWidth="1"/>
    <col min="13577" max="13825" width="9.140625" style="38"/>
    <col min="13826" max="13827" width="10.7109375" style="38" customWidth="1"/>
    <col min="13828" max="13828" width="47.7109375" style="38" customWidth="1"/>
    <col min="13829" max="13829" width="14.7109375" style="38" customWidth="1"/>
    <col min="13830" max="13830" width="12.7109375" style="38" customWidth="1"/>
    <col min="13831" max="13832" width="15.7109375" style="38" customWidth="1"/>
    <col min="13833" max="14081" width="9.140625" style="38"/>
    <col min="14082" max="14083" width="10.7109375" style="38" customWidth="1"/>
    <col min="14084" max="14084" width="47.7109375" style="38" customWidth="1"/>
    <col min="14085" max="14085" width="14.7109375" style="38" customWidth="1"/>
    <col min="14086" max="14086" width="12.7109375" style="38" customWidth="1"/>
    <col min="14087" max="14088" width="15.7109375" style="38" customWidth="1"/>
    <col min="14089" max="14337" width="9.140625" style="38"/>
    <col min="14338" max="14339" width="10.7109375" style="38" customWidth="1"/>
    <col min="14340" max="14340" width="47.7109375" style="38" customWidth="1"/>
    <col min="14341" max="14341" width="14.7109375" style="38" customWidth="1"/>
    <col min="14342" max="14342" width="12.7109375" style="38" customWidth="1"/>
    <col min="14343" max="14344" width="15.7109375" style="38" customWidth="1"/>
    <col min="14345" max="14593" width="9.140625" style="38"/>
    <col min="14594" max="14595" width="10.7109375" style="38" customWidth="1"/>
    <col min="14596" max="14596" width="47.7109375" style="38" customWidth="1"/>
    <col min="14597" max="14597" width="14.7109375" style="38" customWidth="1"/>
    <col min="14598" max="14598" width="12.7109375" style="38" customWidth="1"/>
    <col min="14599" max="14600" width="15.7109375" style="38" customWidth="1"/>
    <col min="14601" max="14849" width="9.140625" style="38"/>
    <col min="14850" max="14851" width="10.7109375" style="38" customWidth="1"/>
    <col min="14852" max="14852" width="47.7109375" style="38" customWidth="1"/>
    <col min="14853" max="14853" width="14.7109375" style="38" customWidth="1"/>
    <col min="14854" max="14854" width="12.7109375" style="38" customWidth="1"/>
    <col min="14855" max="14856" width="15.7109375" style="38" customWidth="1"/>
    <col min="14857" max="15105" width="9.140625" style="38"/>
    <col min="15106" max="15107" width="10.7109375" style="38" customWidth="1"/>
    <col min="15108" max="15108" width="47.7109375" style="38" customWidth="1"/>
    <col min="15109" max="15109" width="14.7109375" style="38" customWidth="1"/>
    <col min="15110" max="15110" width="12.7109375" style="38" customWidth="1"/>
    <col min="15111" max="15112" width="15.7109375" style="38" customWidth="1"/>
    <col min="15113" max="15361" width="9.140625" style="38"/>
    <col min="15362" max="15363" width="10.7109375" style="38" customWidth="1"/>
    <col min="15364" max="15364" width="47.7109375" style="38" customWidth="1"/>
    <col min="15365" max="15365" width="14.7109375" style="38" customWidth="1"/>
    <col min="15366" max="15366" width="12.7109375" style="38" customWidth="1"/>
    <col min="15367" max="15368" width="15.7109375" style="38" customWidth="1"/>
    <col min="15369" max="15617" width="9.140625" style="38"/>
    <col min="15618" max="15619" width="10.7109375" style="38" customWidth="1"/>
    <col min="15620" max="15620" width="47.7109375" style="38" customWidth="1"/>
    <col min="15621" max="15621" width="14.7109375" style="38" customWidth="1"/>
    <col min="15622" max="15622" width="12.7109375" style="38" customWidth="1"/>
    <col min="15623" max="15624" width="15.7109375" style="38" customWidth="1"/>
    <col min="15625" max="15873" width="9.140625" style="38"/>
    <col min="15874" max="15875" width="10.7109375" style="38" customWidth="1"/>
    <col min="15876" max="15876" width="47.7109375" style="38" customWidth="1"/>
    <col min="15877" max="15877" width="14.7109375" style="38" customWidth="1"/>
    <col min="15878" max="15878" width="12.7109375" style="38" customWidth="1"/>
    <col min="15879" max="15880" width="15.7109375" style="38" customWidth="1"/>
    <col min="15881" max="16129" width="9.140625" style="38"/>
    <col min="16130" max="16131" width="10.7109375" style="38" customWidth="1"/>
    <col min="16132" max="16132" width="47.7109375" style="38" customWidth="1"/>
    <col min="16133" max="16133" width="14.7109375" style="38" customWidth="1"/>
    <col min="16134" max="16134" width="12.7109375" style="38" customWidth="1"/>
    <col min="16135" max="16136" width="15.7109375" style="38" customWidth="1"/>
    <col min="16137" max="16384" width="9.140625" style="38"/>
  </cols>
  <sheetData>
    <row r="1" spans="1:8" ht="18">
      <c r="B1" s="39" t="s">
        <v>331</v>
      </c>
      <c r="H1" s="44" t="s">
        <v>332</v>
      </c>
    </row>
    <row r="2" spans="1:8" s="45" customFormat="1">
      <c r="B2" s="46" t="s">
        <v>0</v>
      </c>
      <c r="C2" s="47" t="s">
        <v>333</v>
      </c>
      <c r="E2" s="48"/>
      <c r="F2" s="42"/>
      <c r="G2" s="49"/>
      <c r="H2" s="50"/>
    </row>
    <row r="3" spans="1:8" s="45" customFormat="1">
      <c r="B3" s="46" t="s">
        <v>1</v>
      </c>
      <c r="C3" s="47" t="s">
        <v>334</v>
      </c>
      <c r="E3" s="48"/>
      <c r="F3" s="42"/>
      <c r="G3" s="49"/>
      <c r="H3" s="50"/>
    </row>
    <row r="4" spans="1:8" s="45" customFormat="1">
      <c r="B4" s="46" t="s">
        <v>2</v>
      </c>
      <c r="C4" s="47" t="s">
        <v>335</v>
      </c>
      <c r="E4" s="48"/>
      <c r="F4" s="42"/>
      <c r="G4" s="49"/>
      <c r="H4" s="50"/>
    </row>
    <row r="5" spans="1:8" s="45" customFormat="1" ht="15.75">
      <c r="B5" s="46" t="s">
        <v>4</v>
      </c>
      <c r="C5" s="47" t="s">
        <v>240</v>
      </c>
      <c r="D5" s="102" t="s">
        <v>5</v>
      </c>
      <c r="E5" s="102"/>
      <c r="F5" s="102"/>
      <c r="G5" s="102"/>
      <c r="H5" s="102"/>
    </row>
    <row r="6" spans="1:8" s="51" customFormat="1" ht="18">
      <c r="B6" s="52"/>
      <c r="C6" s="52"/>
      <c r="D6" s="53"/>
      <c r="E6" s="52"/>
      <c r="F6" s="54"/>
      <c r="G6" s="55"/>
      <c r="H6" s="56"/>
    </row>
    <row r="7" spans="1:8" s="57" customFormat="1" ht="30.75" thickBot="1">
      <c r="B7" s="58" t="s">
        <v>6</v>
      </c>
      <c r="C7" s="58" t="s">
        <v>7</v>
      </c>
      <c r="D7" s="59" t="s">
        <v>8</v>
      </c>
      <c r="E7" s="58" t="s">
        <v>9</v>
      </c>
      <c r="F7" s="60" t="s">
        <v>10</v>
      </c>
      <c r="G7" s="61" t="s">
        <v>11</v>
      </c>
      <c r="H7" s="62" t="s">
        <v>12</v>
      </c>
    </row>
    <row r="8" spans="1:8" s="57" customFormat="1">
      <c r="B8" s="63"/>
      <c r="C8" s="63"/>
      <c r="E8" s="63"/>
      <c r="F8" s="64"/>
      <c r="G8" s="65"/>
      <c r="H8" s="65"/>
    </row>
    <row r="9" spans="1:8">
      <c r="A9" s="66"/>
      <c r="B9" s="67"/>
      <c r="C9" s="67"/>
      <c r="D9" s="68"/>
      <c r="E9" s="67"/>
      <c r="F9" s="69"/>
      <c r="G9" s="70"/>
      <c r="H9" s="71"/>
    </row>
    <row r="10" spans="1:8">
      <c r="D10" s="72" t="s">
        <v>336</v>
      </c>
      <c r="G10" s="73" t="s">
        <v>244</v>
      </c>
      <c r="H10" s="74">
        <f>+SUM(H11:H39)</f>
        <v>0</v>
      </c>
    </row>
    <row r="11" spans="1:8">
      <c r="D11" s="72"/>
      <c r="G11" s="73"/>
      <c r="H11" s="74"/>
    </row>
    <row r="12" spans="1:8">
      <c r="D12" s="72" t="s">
        <v>337</v>
      </c>
    </row>
    <row r="13" spans="1:8" ht="30">
      <c r="B13" s="40" t="s">
        <v>16</v>
      </c>
      <c r="C13" s="75" t="s">
        <v>338</v>
      </c>
      <c r="D13" s="41" t="s">
        <v>339</v>
      </c>
      <c r="E13" s="40" t="s">
        <v>23</v>
      </c>
      <c r="F13" s="42">
        <v>18</v>
      </c>
      <c r="G13" s="76">
        <v>0</v>
      </c>
      <c r="H13" s="77">
        <f>ROUND(F13*G13,2)</f>
        <v>0</v>
      </c>
    </row>
    <row r="14" spans="1:8" ht="38.25">
      <c r="D14" s="78" t="s">
        <v>340</v>
      </c>
      <c r="G14" s="76"/>
      <c r="H14" s="77"/>
    </row>
    <row r="15" spans="1:8" ht="45">
      <c r="B15" s="40" t="s">
        <v>20</v>
      </c>
      <c r="C15" s="75" t="s">
        <v>341</v>
      </c>
      <c r="D15" s="41" t="s">
        <v>342</v>
      </c>
      <c r="E15" s="40" t="s">
        <v>23</v>
      </c>
      <c r="F15" s="42">
        <v>16</v>
      </c>
      <c r="G15" s="43">
        <v>0</v>
      </c>
      <c r="H15" s="50">
        <f>ROUND(F15*G15,2)</f>
        <v>0</v>
      </c>
    </row>
    <row r="16" spans="1:8" ht="51">
      <c r="D16" s="78" t="s">
        <v>343</v>
      </c>
    </row>
    <row r="17" spans="2:8" ht="45">
      <c r="B17" s="40" t="s">
        <v>28</v>
      </c>
      <c r="C17" s="75" t="s">
        <v>344</v>
      </c>
      <c r="D17" s="41" t="s">
        <v>345</v>
      </c>
      <c r="E17" s="40" t="s">
        <v>23</v>
      </c>
      <c r="F17" s="42">
        <v>21</v>
      </c>
      <c r="G17" s="43">
        <v>0</v>
      </c>
      <c r="H17" s="50">
        <f>ROUND(F17*G17,2)</f>
        <v>0</v>
      </c>
    </row>
    <row r="18" spans="2:8" ht="63.75">
      <c r="D18" s="78" t="s">
        <v>346</v>
      </c>
    </row>
    <row r="20" spans="2:8">
      <c r="D20" s="72" t="s">
        <v>347</v>
      </c>
      <c r="G20" s="76"/>
      <c r="H20" s="77"/>
    </row>
    <row r="21" spans="2:8" ht="51">
      <c r="B21" s="40" t="s">
        <v>20</v>
      </c>
      <c r="C21" s="40" t="s">
        <v>348</v>
      </c>
      <c r="D21" s="79" t="s">
        <v>349</v>
      </c>
      <c r="E21" s="40" t="s">
        <v>31</v>
      </c>
      <c r="F21" s="42">
        <v>0.6</v>
      </c>
      <c r="G21" s="76">
        <v>0</v>
      </c>
      <c r="H21" s="77">
        <f>ROUND(F21*G21,2)</f>
        <v>0</v>
      </c>
    </row>
    <row r="22" spans="2:8" ht="25.5">
      <c r="D22" s="78" t="s">
        <v>350</v>
      </c>
      <c r="G22" s="76"/>
      <c r="H22" s="77"/>
    </row>
    <row r="23" spans="2:8">
      <c r="G23" s="76"/>
      <c r="H23" s="77"/>
    </row>
    <row r="24" spans="2:8">
      <c r="D24" s="72" t="s">
        <v>351</v>
      </c>
      <c r="G24" s="76"/>
      <c r="H24" s="77"/>
    </row>
    <row r="25" spans="2:8" ht="25.5">
      <c r="B25" s="40" t="s">
        <v>16</v>
      </c>
      <c r="C25" s="40" t="s">
        <v>352</v>
      </c>
      <c r="D25" s="79" t="s">
        <v>353</v>
      </c>
      <c r="E25" s="40" t="s">
        <v>23</v>
      </c>
      <c r="F25" s="42">
        <v>2</v>
      </c>
      <c r="G25" s="76">
        <v>0</v>
      </c>
      <c r="H25" s="77">
        <f>ROUND(F25*G25,2)</f>
        <v>0</v>
      </c>
    </row>
    <row r="26" spans="2:8" ht="38.25">
      <c r="D26" s="78" t="s">
        <v>354</v>
      </c>
      <c r="G26" s="76"/>
      <c r="H26" s="77"/>
    </row>
    <row r="27" spans="2:8" ht="30">
      <c r="B27" s="40" t="s">
        <v>20</v>
      </c>
      <c r="C27" s="40" t="s">
        <v>355</v>
      </c>
      <c r="D27" s="41" t="s">
        <v>356</v>
      </c>
      <c r="E27" s="40" t="s">
        <v>23</v>
      </c>
      <c r="F27" s="42">
        <v>5</v>
      </c>
      <c r="G27" s="76">
        <v>0</v>
      </c>
      <c r="H27" s="77">
        <f>ROUND(F27*G27,2)</f>
        <v>0</v>
      </c>
    </row>
    <row r="28" spans="2:8" ht="38.25">
      <c r="D28" s="78" t="s">
        <v>357</v>
      </c>
      <c r="G28" s="76"/>
      <c r="H28" s="77"/>
    </row>
    <row r="29" spans="2:8" ht="38.25">
      <c r="B29" s="40" t="s">
        <v>32</v>
      </c>
      <c r="C29" s="40" t="s">
        <v>358</v>
      </c>
      <c r="D29" s="79" t="s">
        <v>359</v>
      </c>
      <c r="E29" s="40" t="s">
        <v>23</v>
      </c>
      <c r="F29" s="42">
        <v>28</v>
      </c>
      <c r="G29" s="76">
        <v>0</v>
      </c>
      <c r="H29" s="77">
        <f>ROUND(F29*G29,2)</f>
        <v>0</v>
      </c>
    </row>
    <row r="30" spans="2:8">
      <c r="G30" s="76"/>
      <c r="H30" s="77"/>
    </row>
    <row r="31" spans="2:8">
      <c r="D31" s="72" t="s">
        <v>360</v>
      </c>
      <c r="G31" s="76"/>
      <c r="H31" s="77"/>
    </row>
    <row r="32" spans="2:8" ht="30">
      <c r="B32" s="40" t="s">
        <v>16</v>
      </c>
      <c r="C32" s="40" t="s">
        <v>361</v>
      </c>
      <c r="D32" s="41" t="s">
        <v>362</v>
      </c>
      <c r="E32" s="40" t="s">
        <v>23</v>
      </c>
      <c r="F32" s="42">
        <v>3</v>
      </c>
      <c r="G32" s="43">
        <v>0</v>
      </c>
      <c r="H32" s="50">
        <f>ROUND(F32*G32,2)</f>
        <v>0</v>
      </c>
    </row>
    <row r="33" spans="2:8" ht="25.5">
      <c r="D33" s="78" t="s">
        <v>363</v>
      </c>
    </row>
    <row r="34" spans="2:8" ht="51">
      <c r="B34" s="40" t="s">
        <v>20</v>
      </c>
      <c r="C34" s="40" t="s">
        <v>364</v>
      </c>
      <c r="D34" s="79" t="s">
        <v>365</v>
      </c>
      <c r="E34" s="40" t="s">
        <v>366</v>
      </c>
      <c r="F34" s="42">
        <v>15</v>
      </c>
      <c r="G34" s="43">
        <v>0</v>
      </c>
      <c r="H34" s="50">
        <f>ROUND(F34*G34,2)</f>
        <v>0</v>
      </c>
    </row>
    <row r="35" spans="2:8" ht="60">
      <c r="B35" s="40" t="s">
        <v>28</v>
      </c>
      <c r="C35" s="40" t="s">
        <v>367</v>
      </c>
      <c r="D35" s="41" t="s">
        <v>368</v>
      </c>
      <c r="E35" s="40" t="s">
        <v>366</v>
      </c>
      <c r="F35" s="42">
        <v>15</v>
      </c>
      <c r="G35" s="43">
        <v>0</v>
      </c>
      <c r="H35" s="50">
        <f>ROUND(F35*G35,2)</f>
        <v>0</v>
      </c>
    </row>
    <row r="36" spans="2:8">
      <c r="B36" s="40" t="s">
        <v>30</v>
      </c>
      <c r="C36" s="40" t="s">
        <v>369</v>
      </c>
      <c r="D36" s="41" t="s">
        <v>370</v>
      </c>
      <c r="E36" s="40" t="s">
        <v>298</v>
      </c>
      <c r="F36" s="42">
        <v>1</v>
      </c>
      <c r="G36" s="43">
        <v>0</v>
      </c>
      <c r="H36" s="50">
        <f>ROUND(F36*G36,2)</f>
        <v>0</v>
      </c>
    </row>
    <row r="37" spans="2:8" ht="25.5">
      <c r="D37" s="78" t="s">
        <v>371</v>
      </c>
    </row>
    <row r="38" spans="2:8">
      <c r="D38" s="78"/>
    </row>
    <row r="39" spans="2:8">
      <c r="D39" s="78"/>
    </row>
    <row r="40" spans="2:8">
      <c r="D40" s="80" t="str">
        <f>D10</f>
        <v>2 OPREMA CEST</v>
      </c>
      <c r="E40" s="81">
        <f>H10</f>
        <v>0</v>
      </c>
    </row>
    <row r="41" spans="2:8">
      <c r="D41" s="82" t="s">
        <v>154</v>
      </c>
      <c r="E41" s="83">
        <f>+SUM(E40:E40)</f>
        <v>0</v>
      </c>
    </row>
    <row r="42" spans="2:8">
      <c r="D42" s="82" t="s">
        <v>155</v>
      </c>
      <c r="E42" s="83">
        <f>0.22*E41</f>
        <v>0</v>
      </c>
    </row>
    <row r="43" spans="2:8">
      <c r="D43" s="82" t="s">
        <v>156</v>
      </c>
      <c r="E43" s="83">
        <f>+SUM(E41:E42)</f>
        <v>0</v>
      </c>
    </row>
    <row r="45" spans="2:8">
      <c r="G45" s="73"/>
    </row>
    <row r="46" spans="2:8">
      <c r="F46" s="84" t="s">
        <v>372</v>
      </c>
      <c r="G46" s="85" t="s">
        <v>373</v>
      </c>
    </row>
  </sheetData>
  <mergeCells count="1">
    <mergeCell ref="D5:H5"/>
  </mergeCells>
  <pageMargins left="0.7" right="0.7" top="0.75" bottom="0.75" header="0.3" footer="0.3"/>
  <pageSetup paperSize="9" scale="60" fitToHeight="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Rekapitulacija</vt:lpstr>
      <vt:lpstr>PREDRAČUN_39BO3FA</vt:lpstr>
      <vt:lpstr>PREDRAČUN_3_3. FAZA</vt:lpstr>
      <vt:lpstr>PREDRAČUN_1_JR_GLOBOKO-BOJS F.3</vt:lpstr>
      <vt:lpstr>ZAP</vt:lpstr>
      <vt:lpstr>'PREDRAČUN_3_3. FAZA'!Print_Area</vt:lpstr>
      <vt:lpstr>PREDRAČUN_39BO3FA!Print_Area</vt:lpstr>
      <vt:lpstr>'PREDRAČUN_3_3. FAZA'!Print_Titles</vt:lpstr>
      <vt:lpstr>PREDRAČUN_39BO3FA!Print_Titles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Davorin</dc:creator>
  <cp:lastModifiedBy>Blaž Lipej</cp:lastModifiedBy>
  <cp:lastPrinted>2022-07-07T11:26:56Z</cp:lastPrinted>
  <dcterms:created xsi:type="dcterms:W3CDTF">2020-12-11T12:45:05Z</dcterms:created>
  <dcterms:modified xsi:type="dcterms:W3CDTF">2023-05-30T09:42:42Z</dcterms:modified>
</cp:coreProperties>
</file>